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Docs\Desktop\Excel\Charts\"/>
    </mc:Choice>
  </mc:AlternateContent>
  <xr:revisionPtr revIDLastSave="0" documentId="13_ncr:1_{FEB57599-59E7-4064-AB8D-D1198465D1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x_Chart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9" i="18" l="1"/>
  <c r="C70" i="18" s="1"/>
  <c r="B69" i="18"/>
  <c r="B73" i="18" s="1"/>
  <c r="C62" i="18"/>
  <c r="C63" i="18" s="1"/>
  <c r="B62" i="18"/>
  <c r="B66" i="18" s="1"/>
  <c r="C55" i="18"/>
  <c r="C56" i="18" s="1"/>
  <c r="B55" i="18"/>
  <c r="B59" i="18" s="1"/>
  <c r="C48" i="18"/>
  <c r="C49" i="18" s="1"/>
  <c r="B48" i="18"/>
  <c r="B51" i="18" s="1"/>
  <c r="C41" i="18"/>
  <c r="C42" i="18" s="1"/>
  <c r="B41" i="18"/>
  <c r="B45" i="18" s="1"/>
  <c r="C27" i="18"/>
  <c r="C31" i="18" s="1"/>
  <c r="B27" i="18"/>
  <c r="B31" i="18" s="1"/>
  <c r="C20" i="18"/>
  <c r="C21" i="18" s="1"/>
  <c r="B20" i="18"/>
  <c r="B24" i="18" s="1"/>
  <c r="C34" i="18"/>
  <c r="C35" i="18" s="1"/>
  <c r="B34" i="18"/>
  <c r="B38" i="18" s="1"/>
  <c r="C57" i="18" l="1"/>
  <c r="C58" i="18" s="1"/>
  <c r="C29" i="18"/>
  <c r="C30" i="18" s="1"/>
  <c r="C22" i="18"/>
  <c r="C23" i="18" s="1"/>
  <c r="C64" i="18"/>
  <c r="C65" i="18" s="1"/>
  <c r="C43" i="18"/>
  <c r="C44" i="18" s="1"/>
  <c r="C50" i="18"/>
  <c r="C51" i="18" s="1"/>
  <c r="C36" i="18"/>
  <c r="C37" i="18" s="1"/>
  <c r="C71" i="18"/>
  <c r="C72" i="18" s="1"/>
  <c r="B56" i="18"/>
  <c r="B57" i="18" s="1"/>
  <c r="B28" i="18"/>
  <c r="B29" i="18" s="1"/>
  <c r="B21" i="18"/>
  <c r="B22" i="18" s="1"/>
  <c r="B70" i="18"/>
  <c r="B71" i="18" s="1"/>
  <c r="B63" i="18"/>
  <c r="B64" i="18" s="1"/>
  <c r="B49" i="18"/>
  <c r="B50" i="18" s="1"/>
  <c r="B42" i="18"/>
  <c r="B43" i="18" s="1"/>
  <c r="B35" i="18"/>
  <c r="B36" i="18" s="1"/>
  <c r="B72" i="18"/>
  <c r="B65" i="18"/>
  <c r="C66" i="18"/>
  <c r="C59" i="18"/>
  <c r="B52" i="18"/>
  <c r="C52" i="18"/>
  <c r="C73" i="18"/>
  <c r="B58" i="18"/>
  <c r="B44" i="18"/>
  <c r="C45" i="18"/>
  <c r="C28" i="18"/>
  <c r="B30" i="18"/>
  <c r="B23" i="18"/>
  <c r="C24" i="18"/>
  <c r="C38" i="18"/>
  <c r="B37" i="18"/>
</calcChain>
</file>

<file path=xl/sharedStrings.xml><?xml version="1.0" encoding="utf-8"?>
<sst xmlns="http://schemas.openxmlformats.org/spreadsheetml/2006/main" count="79" uniqueCount="21">
  <si>
    <t>x</t>
  </si>
  <si>
    <t>y</t>
  </si>
  <si>
    <t>x1</t>
  </si>
  <si>
    <t>y1</t>
  </si>
  <si>
    <t>x2</t>
  </si>
  <si>
    <t>y2</t>
  </si>
  <si>
    <t>Box Chart</t>
  </si>
  <si>
    <t>Box 1</t>
  </si>
  <si>
    <t>Box 2</t>
  </si>
  <si>
    <t>Box 3</t>
  </si>
  <si>
    <t>Box 4</t>
  </si>
  <si>
    <t>Box 5</t>
  </si>
  <si>
    <t>Box 6</t>
  </si>
  <si>
    <t>Box 7</t>
  </si>
  <si>
    <t>ORIGINAL DATA</t>
  </si>
  <si>
    <t>Box 8</t>
  </si>
  <si>
    <t>CHART DATA</t>
  </si>
  <si>
    <t>(x1, y1)</t>
  </si>
  <si>
    <t>(x2, y1)</t>
  </si>
  <si>
    <t>(x2, y2)</t>
  </si>
  <si>
    <t>(x1, y2)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</si>
</sst>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9">
    <numFmt numFmtId="164" formatCode="#,##0_);\(#,##0\);\-_);@_)"/>
    <numFmt numFmtId="165" formatCode="###0_);\(###0\);\-_);@_)"/>
    <numFmt numFmtId="166" formatCode="#,##0.0%_);\(#,##0.0\)%;#,##0.0%;___)@"/>
    <numFmt numFmtId="167" formatCode="#,##0.00_);\(#,##0.00\);\-_);* @"/>
    <numFmt numFmtId="168" formatCode="0000_);\(0000\);0_);@_)"/>
    <numFmt numFmtId="169" formatCode="#,##0.0,,,&quot;bn&quot;;\(#,##0.0,,,\)&quot;bn&quot;;\-_);* @"/>
    <numFmt numFmtId="170" formatCode="#,##0.0_);\(#,##0.0\);\-_);@_)"/>
    <numFmt numFmtId="171" formatCode="#,##0\ &quot;bps&quot;_);\(#,##0\)\ &quot;bps&quot;;\-_);* @_)"/>
    <numFmt numFmtId="172" formatCode="d\ mmm\ yy_);&quot;nm&quot;_);\-_)"/>
    <numFmt numFmtId="173" formatCode="0\ &quot;days&quot;_);\(0\ &quot;days&quot;\);\-\-\ &quot;days&quot;_);* @_)"/>
    <numFmt numFmtId="174" formatCode="mmm\-yy&quot;A&quot;_);&quot;nm&quot;_);\-_)"/>
    <numFmt numFmtId="175" formatCode="mmm\-yy&quot;E&quot;_);&quot;nm&quot;_);\-_)"/>
    <numFmt numFmtId="176" formatCode="#,##0\x_);\(#,##0\x\);\-_);* @_)"/>
    <numFmt numFmtId="177" formatCode="#,##0.0\x_);\(#,##0.0\x\);\-_);* @_)"/>
    <numFmt numFmtId="178" formatCode="#,##0.00\x_);\(#,##0.00\x\);\-_);* @_)"/>
    <numFmt numFmtId="179" formatCode="#,##0%_);\(#,##0%\);\-_);* @_)"/>
    <numFmt numFmtId="180" formatCode="#,##0.0%_);\(#,##0.0%\);\-_);* @_)"/>
    <numFmt numFmtId="181" formatCode="#,##0.00%_);\(#,##0.00%\);\-_);* @_)"/>
    <numFmt numFmtId="182" formatCode="#,##0_);\(#,##0\);&quot;-&quot;_);@_)"/>
    <numFmt numFmtId="183" formatCode="0\ &quot;years&quot;_);&quot;nm&quot;_);\-_);* @_)"/>
    <numFmt numFmtId="184" formatCode="yyyy&quot;A&quot;_);&quot;nm&quot;_);\-_)"/>
    <numFmt numFmtId="185" formatCode="yyyy&quot;E&quot;_);&quot;nm&quot;_);\-_)"/>
    <numFmt numFmtId="186" formatCode="#,##0_);\(#,##0\);\-_);* @"/>
    <numFmt numFmtId="187" formatCode="\£#,##0.00_);\(\£#,##0.00\);\-_);* @"/>
    <numFmt numFmtId="188" formatCode="\£#,##0_);\(\£#,##0\);\-_);* @"/>
    <numFmt numFmtId="189" formatCode="mmm\ d\ yy_);&quot;nm&quot;_);\-_)"/>
    <numFmt numFmtId="190" formatCode="#,##0.0,,_);\(#,##0.0,,\);\-_);* @_)"/>
    <numFmt numFmtId="191" formatCode="#,##0.00_);\(#,##0.00\);\-_);* @_)"/>
    <numFmt numFmtId="192" formatCode="#,##0.0,_);\(#,##0.0,\);\-_);* @_)"/>
  </numFmts>
  <fonts count="28" x14ac:knownFonts="1"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"/>
      <family val="2"/>
    </font>
    <font>
      <sz val="8"/>
      <color rgb="FF787878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color indexed="9"/>
      <name val="Arial"/>
      <family val="2"/>
    </font>
    <font>
      <b/>
      <sz val="8"/>
      <color rgb="FF000000"/>
      <name val="Arial"/>
      <family val="2"/>
    </font>
    <font>
      <i/>
      <sz val="8"/>
      <color rgb="FFFA0032"/>
      <name val="Arial"/>
      <family val="2"/>
    </font>
    <font>
      <b/>
      <sz val="12"/>
      <color theme="1"/>
      <name val="Arial"/>
      <family val="2"/>
      <scheme val="minor"/>
    </font>
    <font>
      <sz val="8"/>
      <color rgb="FF0000FF"/>
      <name val="Arial"/>
      <family val="2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8"/>
      <color indexed="12"/>
      <name val="Arial"/>
      <family val="2"/>
    </font>
    <font>
      <sz val="8"/>
      <color rgb="FF008000"/>
      <name val="Arial"/>
      <family val="2"/>
      <scheme val="minor"/>
    </font>
    <font>
      <b/>
      <sz val="18"/>
      <name val="Arial"/>
      <family val="2"/>
    </font>
    <font>
      <b/>
      <sz val="8"/>
      <color rgb="FFFA0032"/>
      <name val="Arial"/>
      <family val="2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392C6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DDDDDD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787878"/>
      </bottom>
      <diagonal/>
    </border>
    <border>
      <left/>
      <right style="thick">
        <color theme="0"/>
      </right>
      <top/>
      <bottom style="thin">
        <color rgb="FF787878"/>
      </bottom>
      <diagonal/>
    </border>
    <border>
      <left/>
      <right/>
      <top/>
      <bottom style="thick">
        <color rgb="FFFFDE8B"/>
      </bottom>
      <diagonal/>
    </border>
    <border>
      <left/>
      <right/>
      <top/>
      <bottom style="medium">
        <color rgb="FFFFDE8B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indexed="64"/>
      </bottom>
      <diagonal/>
    </border>
    <border>
      <left/>
      <right/>
      <top/>
      <bottom style="thin">
        <color rgb="FF848FA0"/>
      </bottom>
      <diagonal/>
    </border>
    <border>
      <left/>
      <right/>
      <top style="thin">
        <color theme="4"/>
      </top>
      <bottom style="double">
        <color rgb="FF848FA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8"/>
      </bottom>
      <diagonal/>
    </border>
  </borders>
  <cellStyleXfs count="64">
    <xf numFmtId="0" fontId="0" fillId="0" borderId="0" applyProtection="0"/>
    <xf numFmtId="179" fontId="7" fillId="0" borderId="0" applyFont="0" applyFill="0" applyBorder="0" applyAlignment="0" applyProtection="0"/>
    <xf numFmtId="170" fontId="16" fillId="4" borderId="0" applyNumberFormat="0" applyAlignment="0" applyProtection="0">
      <alignment horizontal="right"/>
      <protection locked="0"/>
    </xf>
    <xf numFmtId="165" fontId="1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8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64" fontId="2" fillId="3" borderId="1" applyNumberFormat="0" applyProtection="0">
      <alignment wrapText="1"/>
    </xf>
    <xf numFmtId="164" fontId="2" fillId="0" borderId="2" applyNumberFormat="0" applyProtection="0">
      <alignment wrapText="1"/>
    </xf>
    <xf numFmtId="170" fontId="16" fillId="5" borderId="0" applyNumberFormat="0" applyAlignment="0" applyProtection="0">
      <alignment horizontal="right"/>
      <protection locked="0"/>
    </xf>
    <xf numFmtId="170" fontId="12" fillId="0" borderId="0" applyNumberFormat="0" applyFill="0" applyBorder="0" applyAlignment="0" applyProtection="0"/>
    <xf numFmtId="166" fontId="5" fillId="0" borderId="0" applyNumberFormat="0" applyFill="0" applyBorder="0" applyAlignment="0" applyProtection="0">
      <alignment horizontal="left" vertical="top" wrapText="1" indent="1"/>
    </xf>
    <xf numFmtId="165" fontId="4" fillId="0" borderId="0" applyNumberFormat="0" applyFill="0" applyBorder="0" applyAlignment="0" applyProtection="0"/>
    <xf numFmtId="164" fontId="11" fillId="0" borderId="0" applyNumberFormat="0" applyProtection="0">
      <alignment wrapText="1"/>
    </xf>
    <xf numFmtId="0" fontId="3" fillId="0" borderId="0" applyNumberFormat="0" applyBorder="0" applyProtection="0">
      <alignment vertical="top" wrapText="1"/>
    </xf>
    <xf numFmtId="17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2" fillId="0" borderId="1" applyNumberFormat="0" applyProtection="0">
      <alignment horizontal="centerContinuous" wrapText="1"/>
    </xf>
    <xf numFmtId="170" fontId="10" fillId="0" borderId="0" applyNumberFormat="0" applyFill="0" applyBorder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9" fillId="3" borderId="0" applyNumberFormat="0" applyProtection="0">
      <alignment horizontal="left" vertical="center"/>
    </xf>
    <xf numFmtId="170" fontId="8" fillId="2" borderId="0" applyNumberFormat="0" applyProtection="0">
      <alignment horizontal="left" vertical="center"/>
    </xf>
    <xf numFmtId="0" fontId="11" fillId="0" borderId="6" applyNumberFormat="0" applyFill="0" applyAlignment="0" applyProtection="0"/>
    <xf numFmtId="0" fontId="13" fillId="0" borderId="3" applyNumberFormat="0" applyProtection="0"/>
    <xf numFmtId="0" fontId="14" fillId="0" borderId="3" applyNumberFormat="0" applyProtection="0"/>
    <xf numFmtId="0" fontId="15" fillId="0" borderId="4" applyNumberFormat="0" applyProtection="0"/>
    <xf numFmtId="0" fontId="15" fillId="0" borderId="0" applyNumberFormat="0" applyProtection="0"/>
    <xf numFmtId="170" fontId="17" fillId="0" borderId="0" applyNumberFormat="0" applyAlignment="0" applyProtection="0"/>
    <xf numFmtId="0" fontId="15" fillId="0" borderId="7" applyNumberFormat="0" applyFill="0" applyAlignment="0" applyProtection="0"/>
    <xf numFmtId="170" fontId="1" fillId="4" borderId="11" applyNumberForma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91" fontId="1" fillId="0" borderId="0" applyFill="0" applyBorder="0" applyAlignment="0" applyProtection="0"/>
    <xf numFmtId="164" fontId="2" fillId="0" borderId="0" applyNumberFormat="0" applyFill="0" applyBorder="0" applyProtection="0">
      <alignment wrapText="1"/>
    </xf>
    <xf numFmtId="165" fontId="1" fillId="0" borderId="0" applyNumberFormat="0" applyFill="0" applyBorder="0" applyProtection="0">
      <alignment wrapText="1"/>
    </xf>
    <xf numFmtId="164" fontId="5" fillId="0" borderId="0" applyNumberFormat="0" applyFill="0" applyBorder="0" applyProtection="0">
      <alignment horizontal="left" wrapText="1" indent="1"/>
    </xf>
    <xf numFmtId="170" fontId="18" fillId="0" borderId="0" applyNumberFormat="0" applyProtection="0"/>
    <xf numFmtId="182" fontId="19" fillId="0" borderId="5" applyNumberFormat="0" applyProtection="0">
      <alignment horizontal="center" vertical="center"/>
    </xf>
    <xf numFmtId="0" fontId="1" fillId="0" borderId="0" applyNumberFormat="0" applyAlignment="0"/>
    <xf numFmtId="19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8" applyNumberFormat="0" applyAlignment="0" applyProtection="0"/>
    <xf numFmtId="0" fontId="24" fillId="9" borderId="9" applyNumberFormat="0" applyAlignment="0" applyProtection="0"/>
    <xf numFmtId="0" fontId="25" fillId="10" borderId="10" applyNumberFormat="0" applyAlignment="0" applyProtection="0"/>
    <xf numFmtId="0" fontId="26" fillId="0" borderId="0" applyNumberFormat="0" applyFill="0" applyBorder="0" applyAlignment="0" applyProtection="0"/>
    <xf numFmtId="0" fontId="1" fillId="11" borderId="11" applyNumberFormat="0" applyFont="0" applyAlignment="0" applyProtection="0"/>
    <xf numFmtId="0" fontId="27" fillId="0" borderId="0" applyNumberFormat="0" applyFill="0" applyBorder="0" applyAlignment="0" applyProtection="0"/>
    <xf numFmtId="164" fontId="6" fillId="0" borderId="12" applyNumberFormat="0" applyProtection="0"/>
    <xf numFmtId="167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12" borderId="0" xfId="0" applyFont="1" applyFill="1"/>
    <xf numFmtId="0" fontId="0" fillId="12" borderId="0" xfId="0" applyFill="1"/>
    <xf numFmtId="0" fontId="2" fillId="12" borderId="0" xfId="0" applyFont="1" applyFill="1" applyAlignment="1">
      <alignment horizontal="center"/>
    </xf>
  </cellXfs>
  <cellStyles count="64">
    <cellStyle name="Bad" xfId="51" builtinId="27" hidden="1"/>
    <cellStyle name="Banner 1" xfId="27" xr:uid="{00000000-0005-0000-0000-000001000000}"/>
    <cellStyle name="Banner 2" xfId="26" xr:uid="{00000000-0005-0000-0000-000002000000}"/>
    <cellStyle name="Billions" xfId="25" xr:uid="{00000000-0005-0000-0000-000003000000}"/>
    <cellStyle name="Bps" xfId="24" xr:uid="{00000000-0005-0000-0000-000004000000}"/>
    <cellStyle name="Calculation" xfId="54" builtinId="22" hidden="1"/>
    <cellStyle name="Check Cell" xfId="55" builtinId="23" hidden="1"/>
    <cellStyle name="Checks" xfId="23" xr:uid="{00000000-0005-0000-0000-000007000000}"/>
    <cellStyle name="Column Heading" xfId="22" xr:uid="{00000000-0005-0000-0000-000008000000}"/>
    <cellStyle name="Comma" xfId="60" builtinId="3" customBuiltin="1"/>
    <cellStyle name="Comma [0]" xfId="61" builtinId="6" customBuiltin="1"/>
    <cellStyle name="Currency" xfId="62" builtinId="4" customBuiltin="1"/>
    <cellStyle name="Currency [0]" xfId="63" builtinId="7" customBuiltin="1"/>
    <cellStyle name="Dates" xfId="21" xr:uid="{00000000-0005-0000-0000-00000D000000}"/>
    <cellStyle name="Dates US" xfId="20" xr:uid="{00000000-0005-0000-0000-00000E000000}"/>
    <cellStyle name="Days" xfId="19" xr:uid="{00000000-0005-0000-0000-00000F000000}"/>
    <cellStyle name="Description" xfId="18" xr:uid="{00000000-0005-0000-0000-000010000000}"/>
    <cellStyle name="Document title" xfId="17" xr:uid="{00000000-0005-0000-0000-000011000000}"/>
    <cellStyle name="Explanatory Text" xfId="58" builtinId="53" hidden="1"/>
    <cellStyle name="Formula" xfId="16" xr:uid="{00000000-0005-0000-0000-000013000000}"/>
    <cellStyle name="Good" xfId="50" builtinId="26" hidden="1"/>
    <cellStyle name="Growth" xfId="15" xr:uid="{00000000-0005-0000-0000-000015000000}"/>
    <cellStyle name="Hardcode" xfId="14" xr:uid="{00000000-0005-0000-0000-000016000000}"/>
    <cellStyle name="Heading" xfId="59" xr:uid="{00000000-0005-0000-0000-000017000000}"/>
    <cellStyle name="Heading 1" xfId="29" builtinId="16" customBuiltin="1"/>
    <cellStyle name="Heading 2" xfId="30" builtinId="17" customBuiltin="1"/>
    <cellStyle name="Heading 3" xfId="31" builtinId="18" customBuiltin="1"/>
    <cellStyle name="Heading 4" xfId="32" builtinId="19" customBuiltin="1"/>
    <cellStyle name="Input" xfId="2" builtinId="20" customBuiltin="1"/>
    <cellStyle name="Input Optional" xfId="13" xr:uid="{00000000-0005-0000-0000-00001D000000}"/>
    <cellStyle name="Linked Cell" xfId="33" builtinId="24" customBuiltin="1"/>
    <cellStyle name="Merged column heading 1" xfId="12" xr:uid="{00000000-0005-0000-0000-00001F000000}"/>
    <cellStyle name="Merged column heading 2" xfId="11" xr:uid="{00000000-0005-0000-0000-000020000000}"/>
    <cellStyle name="Millions" xfId="10" xr:uid="{00000000-0005-0000-0000-000021000000}"/>
    <cellStyle name="mmm-yyA" xfId="9" xr:uid="{00000000-0005-0000-0000-000022000000}"/>
    <cellStyle name="mmm-yyE" xfId="8" xr:uid="{00000000-0005-0000-0000-000023000000}"/>
    <cellStyle name="Multiple" xfId="7" xr:uid="{00000000-0005-0000-0000-000024000000}"/>
    <cellStyle name="Multiple 1" xfId="6" xr:uid="{00000000-0005-0000-0000-000025000000}"/>
    <cellStyle name="Multiple 2" xfId="5" xr:uid="{00000000-0005-0000-0000-000026000000}"/>
    <cellStyle name="Name" xfId="4" xr:uid="{00000000-0005-0000-0000-000027000000}"/>
    <cellStyle name="Neutral" xfId="52" builtinId="28" hidden="1"/>
    <cellStyle name="Normal" xfId="0" builtinId="0" customBuiltin="1"/>
    <cellStyle name="Normal No Comma" xfId="3" xr:uid="{00000000-0005-0000-0000-00002A000000}"/>
    <cellStyle name="Note" xfId="57" builtinId="10" hidden="1"/>
    <cellStyle name="Notes" xfId="35" xr:uid="{00000000-0005-0000-0000-00002C000000}"/>
    <cellStyle name="Output" xfId="53" builtinId="21" hidden="1"/>
    <cellStyle name="Percent" xfId="1" builtinId="5" customBuiltin="1"/>
    <cellStyle name="Percent 1" xfId="36" xr:uid="{00000000-0005-0000-0000-00002F000000}"/>
    <cellStyle name="Percent 2" xfId="37" xr:uid="{00000000-0005-0000-0000-000030000000}"/>
    <cellStyle name="Price" xfId="38" xr:uid="{00000000-0005-0000-0000-000031000000}"/>
    <cellStyle name="Row heading 1" xfId="39" xr:uid="{00000000-0005-0000-0000-000032000000}"/>
    <cellStyle name="Row heading 2" xfId="40" xr:uid="{00000000-0005-0000-0000-000033000000}"/>
    <cellStyle name="Row heading 3" xfId="41" xr:uid="{00000000-0005-0000-0000-000034000000}"/>
    <cellStyle name="Sheet Heading" xfId="42" xr:uid="{00000000-0005-0000-0000-000035000000}"/>
    <cellStyle name="Switch" xfId="43" xr:uid="{00000000-0005-0000-0000-000036000000}"/>
    <cellStyle name="Text" xfId="44" xr:uid="{00000000-0005-0000-0000-000037000000}"/>
    <cellStyle name="Thousands" xfId="45" xr:uid="{00000000-0005-0000-0000-000038000000}"/>
    <cellStyle name="Title" xfId="28" builtinId="15" customBuiltin="1"/>
    <cellStyle name="Total" xfId="34" builtinId="25" customBuiltin="1"/>
    <cellStyle name="Warning Text" xfId="56" builtinId="11" hidden="1"/>
    <cellStyle name="Year" xfId="46" xr:uid="{00000000-0005-0000-0000-00003C000000}"/>
    <cellStyle name="Years" xfId="47" xr:uid="{00000000-0005-0000-0000-00003D000000}"/>
    <cellStyle name="yyyyA" xfId="48" xr:uid="{00000000-0005-0000-0000-00003E000000}"/>
    <cellStyle name="yyyyE" xfId="49" xr:uid="{00000000-0005-0000-0000-00003F000000}"/>
  </cellStyles>
  <dxfs count="12">
    <dxf>
      <font>
        <b/>
        <i val="0"/>
      </font>
      <border>
        <bottom style="thin">
          <color rgb="FF787878"/>
        </bottom>
      </border>
    </dxf>
    <dxf>
      <fill>
        <patternFill>
          <bgColor rgb="FFF0F4D4"/>
        </patternFill>
      </fill>
    </dxf>
    <dxf>
      <font>
        <b/>
        <i val="0"/>
      </font>
    </dxf>
    <dxf>
      <font>
        <b/>
        <i val="0"/>
      </font>
      <border>
        <bottom style="thin">
          <color rgb="FF787878"/>
        </bottom>
      </border>
    </dxf>
    <dxf>
      <fill>
        <patternFill patternType="none">
          <bgColor auto="1"/>
        </patternFill>
      </fill>
    </dxf>
    <dxf>
      <font>
        <b/>
        <i val="0"/>
      </font>
    </dxf>
    <dxf>
      <font>
        <b/>
        <i val="0"/>
      </font>
      <border>
        <bottom style="thin">
          <color rgb="FF787878"/>
        </bottom>
      </border>
    </dxf>
    <dxf>
      <fill>
        <patternFill>
          <bgColor rgb="FFF0F4D4"/>
        </patternFill>
      </fill>
    </dxf>
    <dxf>
      <font>
        <b/>
        <i val="0"/>
      </font>
      <border>
        <bottom style="thin">
          <color rgb="FF787878"/>
        </bottom>
      </border>
    </dxf>
    <dxf>
      <fill>
        <patternFill patternType="none">
          <bgColor auto="1"/>
        </patternFill>
      </fill>
    </dxf>
    <dxf>
      <font>
        <b/>
        <i val="0"/>
      </font>
      <border>
        <bottom style="thin">
          <color rgb="FF787878"/>
        </bottom>
      </border>
    </dxf>
    <dxf>
      <fill>
        <patternFill>
          <bgColor rgb="FFF0F4D4"/>
        </patternFill>
      </fill>
    </dxf>
  </dxfs>
  <tableStyles count="5" defaultTableStyle="TableStyleMedium2" defaultPivotStyle="PivotStyleLight16">
    <tableStyle name="Rothschild Table 1" pivot="0" table="0" count="2" xr9:uid="{00000000-0011-0000-FFFF-FFFF00000000}">
      <tableStyleElement type="wholeTable" dxfId="11"/>
      <tableStyleElement type="headerRow" dxfId="10"/>
    </tableStyle>
    <tableStyle name="Rothschild Table 2" pivot="0" table="0" count="2" xr9:uid="{00000000-0011-0000-FFFF-FFFF01000000}">
      <tableStyleElement type="wholeTable" dxfId="9"/>
      <tableStyleElement type="headerRow" dxfId="8"/>
    </tableStyle>
    <tableStyle name="Rothschild Table 3" pivot="0" table="0" count="3" xr9:uid="{00000000-0011-0000-FFFF-FFFF02000000}">
      <tableStyleElement type="wholeTable" dxfId="7"/>
      <tableStyleElement type="headerRow" dxfId="6"/>
      <tableStyleElement type="firstColumn" dxfId="5"/>
    </tableStyle>
    <tableStyle name="Rothschild Table 4" pivot="0" table="0" count="3" xr9:uid="{00000000-0011-0000-FFFF-FFFF03000000}">
      <tableStyleElement type="wholeTable" dxfId="4"/>
      <tableStyleElement type="headerRow" dxfId="3"/>
      <tableStyleElement type="firstColumn" dxfId="2"/>
    </tableStyle>
    <tableStyle name="Rothschild Table 5" pivot="0" table="0" count="2" xr9:uid="{00000000-0011-0000-FFFF-FFFF04000000}">
      <tableStyleElement type="wholeTable" dxfId="1"/>
      <tableStyleElement type="headerRow" dxfId="0"/>
    </tableStyle>
  </tableStyles>
  <colors>
    <mruColors>
      <color rgb="FFEAEAEA"/>
      <color rgb="FFDDDDDD"/>
      <color rgb="FF0066FF"/>
      <color rgb="FFB2B2B2"/>
      <color rgb="FFFFFFCC"/>
      <color rgb="FF392C63"/>
      <color rgb="FFF0F4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594225721784774E-2"/>
          <c:y val="5.8720373024147933E-2"/>
          <c:w val="0.88422712160979877"/>
          <c:h val="0.83355517882770203"/>
        </c:manualLayout>
      </c:layout>
      <c:scatterChart>
        <c:scatterStyle val="lineMarker"/>
        <c:varyColors val="0"/>
        <c:ser>
          <c:idx val="0"/>
          <c:order val="0"/>
          <c:tx>
            <c:strRef>
              <c:f>Box_Chart!$A$19</c:f>
              <c:strCache>
                <c:ptCount val="1"/>
                <c:pt idx="0">
                  <c:v>Box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Box_Chart!$B$20:$B$24</c:f>
              <c:numCache>
                <c:formatCode>General</c:formatCode>
                <c:ptCount val="5"/>
                <c:pt idx="0">
                  <c:v>267</c:v>
                </c:pt>
                <c:pt idx="1">
                  <c:v>225</c:v>
                </c:pt>
                <c:pt idx="2">
                  <c:v>225</c:v>
                </c:pt>
                <c:pt idx="3">
                  <c:v>267</c:v>
                </c:pt>
                <c:pt idx="4">
                  <c:v>267</c:v>
                </c:pt>
              </c:numCache>
            </c:numRef>
          </c:xVal>
          <c:yVal>
            <c:numRef>
              <c:f>Box_Chart!$C$20:$C$24</c:f>
              <c:numCache>
                <c:formatCode>General</c:formatCode>
                <c:ptCount val="5"/>
                <c:pt idx="0">
                  <c:v>183</c:v>
                </c:pt>
                <c:pt idx="1">
                  <c:v>183</c:v>
                </c:pt>
                <c:pt idx="2">
                  <c:v>256</c:v>
                </c:pt>
                <c:pt idx="3">
                  <c:v>256</c:v>
                </c:pt>
                <c:pt idx="4">
                  <c:v>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1C-4ECA-9BFB-95F82CA096C2}"/>
            </c:ext>
          </c:extLst>
        </c:ser>
        <c:ser>
          <c:idx val="1"/>
          <c:order val="1"/>
          <c:tx>
            <c:strRef>
              <c:f>Box_Chart!$A$26</c:f>
              <c:strCache>
                <c:ptCount val="1"/>
                <c:pt idx="0">
                  <c:v>Box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Box_Chart!$B$27:$B$31</c:f>
              <c:numCache>
                <c:formatCode>General</c:formatCode>
                <c:ptCount val="5"/>
                <c:pt idx="0">
                  <c:v>217</c:v>
                </c:pt>
                <c:pt idx="1">
                  <c:v>132</c:v>
                </c:pt>
                <c:pt idx="2">
                  <c:v>132</c:v>
                </c:pt>
                <c:pt idx="3">
                  <c:v>217</c:v>
                </c:pt>
                <c:pt idx="4">
                  <c:v>217</c:v>
                </c:pt>
              </c:numCache>
            </c:numRef>
          </c:xVal>
          <c:yVal>
            <c:numRef>
              <c:f>Box_Chart!$C$27:$C$31</c:f>
              <c:numCache>
                <c:formatCode>General</c:formatCode>
                <c:ptCount val="5"/>
                <c:pt idx="0">
                  <c:v>142</c:v>
                </c:pt>
                <c:pt idx="1">
                  <c:v>142</c:v>
                </c:pt>
                <c:pt idx="2">
                  <c:v>210</c:v>
                </c:pt>
                <c:pt idx="3">
                  <c:v>210</c:v>
                </c:pt>
                <c:pt idx="4">
                  <c:v>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1C-4ECA-9BFB-95F82CA096C2}"/>
            </c:ext>
          </c:extLst>
        </c:ser>
        <c:ser>
          <c:idx val="2"/>
          <c:order val="2"/>
          <c:tx>
            <c:strRef>
              <c:f>Box_Chart!$A$33</c:f>
              <c:strCache>
                <c:ptCount val="1"/>
                <c:pt idx="0">
                  <c:v>Box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Box_Chart!$B$34:$B$38</c:f>
              <c:numCache>
                <c:formatCode>General</c:formatCode>
                <c:ptCount val="5"/>
                <c:pt idx="0">
                  <c:v>210</c:v>
                </c:pt>
                <c:pt idx="1">
                  <c:v>286</c:v>
                </c:pt>
                <c:pt idx="2">
                  <c:v>286</c:v>
                </c:pt>
                <c:pt idx="3">
                  <c:v>210</c:v>
                </c:pt>
                <c:pt idx="4">
                  <c:v>210</c:v>
                </c:pt>
              </c:numCache>
            </c:numRef>
          </c:xVal>
          <c:yVal>
            <c:numRef>
              <c:f>Box_Chart!$C$34:$C$38</c:f>
              <c:numCache>
                <c:formatCode>General</c:formatCode>
                <c:ptCount val="5"/>
                <c:pt idx="0">
                  <c:v>397</c:v>
                </c:pt>
                <c:pt idx="1">
                  <c:v>397</c:v>
                </c:pt>
                <c:pt idx="2">
                  <c:v>360</c:v>
                </c:pt>
                <c:pt idx="3">
                  <c:v>360</c:v>
                </c:pt>
                <c:pt idx="4">
                  <c:v>397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1C-4ECA-9BFB-95F82CA096C2}"/>
            </c:ext>
          </c:extLst>
        </c:ser>
        <c:ser>
          <c:idx val="3"/>
          <c:order val="3"/>
          <c:tx>
            <c:strRef>
              <c:f>Box_Chart!$A$40</c:f>
              <c:strCache>
                <c:ptCount val="1"/>
                <c:pt idx="0">
                  <c:v>Box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Box_Chart!$B$41:$B$45</c:f>
              <c:numCache>
                <c:formatCode>General</c:formatCode>
                <c:ptCount val="5"/>
                <c:pt idx="0">
                  <c:v>193</c:v>
                </c:pt>
                <c:pt idx="1">
                  <c:v>132</c:v>
                </c:pt>
                <c:pt idx="2">
                  <c:v>132</c:v>
                </c:pt>
                <c:pt idx="3">
                  <c:v>193</c:v>
                </c:pt>
                <c:pt idx="4">
                  <c:v>193</c:v>
                </c:pt>
              </c:numCache>
            </c:numRef>
          </c:xVal>
          <c:yVal>
            <c:numRef>
              <c:f>Box_Chart!$C$41:$C$45</c:f>
              <c:numCache>
                <c:formatCode>General</c:formatCode>
                <c:ptCount val="5"/>
                <c:pt idx="0">
                  <c:v>271</c:v>
                </c:pt>
                <c:pt idx="1">
                  <c:v>271</c:v>
                </c:pt>
                <c:pt idx="2">
                  <c:v>326</c:v>
                </c:pt>
                <c:pt idx="3">
                  <c:v>326</c:v>
                </c:pt>
                <c:pt idx="4">
                  <c:v>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1C-4ECA-9BFB-95F82CA096C2}"/>
            </c:ext>
          </c:extLst>
        </c:ser>
        <c:ser>
          <c:idx val="4"/>
          <c:order val="4"/>
          <c:tx>
            <c:strRef>
              <c:f>Box_Chart!$A$47</c:f>
              <c:strCache>
                <c:ptCount val="1"/>
                <c:pt idx="0">
                  <c:v>Box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Box_Chart!$B$48:$B$52</c:f>
              <c:numCache>
                <c:formatCode>General</c:formatCode>
                <c:ptCount val="5"/>
                <c:pt idx="0">
                  <c:v>363</c:v>
                </c:pt>
                <c:pt idx="1">
                  <c:v>273</c:v>
                </c:pt>
                <c:pt idx="2">
                  <c:v>273</c:v>
                </c:pt>
                <c:pt idx="3">
                  <c:v>363</c:v>
                </c:pt>
                <c:pt idx="4">
                  <c:v>363</c:v>
                </c:pt>
              </c:numCache>
            </c:numRef>
          </c:xVal>
          <c:yVal>
            <c:numRef>
              <c:f>Box_Chart!$C$48:$C$52</c:f>
              <c:numCache>
                <c:formatCode>General</c:formatCode>
                <c:ptCount val="5"/>
                <c:pt idx="0">
                  <c:v>265</c:v>
                </c:pt>
                <c:pt idx="1">
                  <c:v>265</c:v>
                </c:pt>
                <c:pt idx="2">
                  <c:v>210</c:v>
                </c:pt>
                <c:pt idx="3">
                  <c:v>210</c:v>
                </c:pt>
                <c:pt idx="4">
                  <c:v>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51C-4ECA-9BFB-95F82CA096C2}"/>
            </c:ext>
          </c:extLst>
        </c:ser>
        <c:ser>
          <c:idx val="5"/>
          <c:order val="5"/>
          <c:tx>
            <c:strRef>
              <c:f>Box_Chart!$A$54</c:f>
              <c:strCache>
                <c:ptCount val="1"/>
                <c:pt idx="0">
                  <c:v>Box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Box_Chart!$B$55:$B$59</c:f>
              <c:numCache>
                <c:formatCode>General</c:formatCode>
                <c:ptCount val="5"/>
                <c:pt idx="0">
                  <c:v>253</c:v>
                </c:pt>
                <c:pt idx="1">
                  <c:v>163</c:v>
                </c:pt>
                <c:pt idx="2">
                  <c:v>163</c:v>
                </c:pt>
                <c:pt idx="3">
                  <c:v>253</c:v>
                </c:pt>
                <c:pt idx="4">
                  <c:v>253</c:v>
                </c:pt>
              </c:numCache>
            </c:numRef>
          </c:xVal>
          <c:yVal>
            <c:numRef>
              <c:f>Box_Chart!$C$55:$C$59</c:f>
              <c:numCache>
                <c:formatCode>General</c:formatCode>
                <c:ptCount val="5"/>
                <c:pt idx="0">
                  <c:v>250</c:v>
                </c:pt>
                <c:pt idx="1">
                  <c:v>250</c:v>
                </c:pt>
                <c:pt idx="2">
                  <c:v>315</c:v>
                </c:pt>
                <c:pt idx="3">
                  <c:v>315</c:v>
                </c:pt>
                <c:pt idx="4">
                  <c:v>250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51C-4ECA-9BFB-95F82CA096C2}"/>
            </c:ext>
          </c:extLst>
        </c:ser>
        <c:ser>
          <c:idx val="6"/>
          <c:order val="6"/>
          <c:tx>
            <c:strRef>
              <c:f>Box_Chart!$A$61</c:f>
              <c:strCache>
                <c:ptCount val="1"/>
                <c:pt idx="0">
                  <c:v>Box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Box_Chart!$B$62:$B$66</c:f>
              <c:numCache>
                <c:formatCode>General</c:formatCode>
                <c:ptCount val="5"/>
                <c:pt idx="0">
                  <c:v>194</c:v>
                </c:pt>
                <c:pt idx="1">
                  <c:v>279</c:v>
                </c:pt>
                <c:pt idx="2">
                  <c:v>279</c:v>
                </c:pt>
                <c:pt idx="3">
                  <c:v>194</c:v>
                </c:pt>
                <c:pt idx="4">
                  <c:v>194</c:v>
                </c:pt>
              </c:numCache>
            </c:numRef>
          </c:xVal>
          <c:yVal>
            <c:numRef>
              <c:f>Box_Chart!$C$62:$C$66</c:f>
              <c:numCache>
                <c:formatCode>General</c:formatCode>
                <c:ptCount val="5"/>
                <c:pt idx="0">
                  <c:v>365</c:v>
                </c:pt>
                <c:pt idx="1">
                  <c:v>365</c:v>
                </c:pt>
                <c:pt idx="2">
                  <c:v>387</c:v>
                </c:pt>
                <c:pt idx="3">
                  <c:v>387</c:v>
                </c:pt>
                <c:pt idx="4">
                  <c:v>365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51C-4ECA-9BFB-95F82CA096C2}"/>
            </c:ext>
          </c:extLst>
        </c:ser>
        <c:ser>
          <c:idx val="7"/>
          <c:order val="7"/>
          <c:tx>
            <c:strRef>
              <c:f>Box_Chart!$A$68</c:f>
              <c:strCache>
                <c:ptCount val="1"/>
                <c:pt idx="0">
                  <c:v>Box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Box_Chart!$B$69:$B$73</c:f>
              <c:numCache>
                <c:formatCode>General</c:formatCode>
                <c:ptCount val="5"/>
                <c:pt idx="0">
                  <c:v>342</c:v>
                </c:pt>
                <c:pt idx="1">
                  <c:v>283</c:v>
                </c:pt>
                <c:pt idx="2">
                  <c:v>283</c:v>
                </c:pt>
                <c:pt idx="3">
                  <c:v>342</c:v>
                </c:pt>
                <c:pt idx="4">
                  <c:v>342</c:v>
                </c:pt>
              </c:numCache>
            </c:numRef>
          </c:xVal>
          <c:yVal>
            <c:numRef>
              <c:f>Box_Chart!$C$69:$C$73</c:f>
              <c:numCache>
                <c:formatCode>General</c:formatCode>
                <c:ptCount val="5"/>
                <c:pt idx="0">
                  <c:v>332</c:v>
                </c:pt>
                <c:pt idx="1">
                  <c:v>332</c:v>
                </c:pt>
                <c:pt idx="2">
                  <c:v>308</c:v>
                </c:pt>
                <c:pt idx="3">
                  <c:v>308</c:v>
                </c:pt>
                <c:pt idx="4">
                  <c:v>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51C-4ECA-9BFB-95F82CA09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002968"/>
        <c:axId val="734002640"/>
      </c:scatterChart>
      <c:valAx>
        <c:axId val="734002968"/>
        <c:scaling>
          <c:orientation val="minMax"/>
          <c:min val="10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002640"/>
        <c:crosses val="autoZero"/>
        <c:crossBetween val="midCat"/>
      </c:valAx>
      <c:valAx>
        <c:axId val="734002640"/>
        <c:scaling>
          <c:orientation val="minMax"/>
          <c:max val="400"/>
          <c:min val="1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002968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rgbClr val="EAEAEA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757237</xdr:colOff>
      <xdr:row>15</xdr:row>
      <xdr:rowOff>133351</xdr:rowOff>
    </xdr:from>
    <xdr:to>
      <xdr:col>14</xdr:col>
      <xdr:colOff>147637</xdr:colOff>
      <xdr:row>41</xdr:row>
      <xdr:rowOff>9525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B987FE5-3DCA-4E63-8E1C-9E5412F486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295275</xdr:colOff>
      <xdr:row>3</xdr:row>
      <xdr:rowOff>0</xdr:rowOff>
    </xdr:from>
    <xdr:to>
      <xdr:col>7</xdr:col>
      <xdr:colOff>476250</xdr:colOff>
      <xdr:row>11</xdr:row>
      <xdr:rowOff>76200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14996684-1CC3-4208-A4FA-D0D0C18ED7BA}"/>
            </a:ext>
          </a:extLst>
        </xdr:cNvPr>
        <xdr:cNvSpPr>
          <a:spLocks noChangeAspect="1" noChangeArrowheads="1" noTextEdit="1"/>
        </xdr:cNvSpPr>
      </xdr:nvSpPr>
      <xdr:spPr bwMode="auto">
        <a:xfrm>
          <a:off x="4010025" y="428625"/>
          <a:ext cx="12477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295275</xdr:colOff>
      <xdr:row>2</xdr:row>
      <xdr:rowOff>133350</xdr:rowOff>
    </xdr:from>
    <xdr:to>
      <xdr:col>7</xdr:col>
      <xdr:colOff>504825</xdr:colOff>
      <xdr:row>11</xdr:row>
      <xdr:rowOff>95250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BFBB471A-A0D2-46BE-9181-103F3FD283EF}"/>
            </a:ext>
          </a:extLst>
        </xdr:cNvPr>
        <xdr:cNvGrpSpPr/>
      </xdr:nvGrpSpPr>
      <xdr:grpSpPr>
        <a:xfrm>
          <a:off x="4010025" y="419100"/>
          <a:ext cx="1276350" cy="1247775"/>
          <a:chOff x="4010025" y="419100"/>
          <a:chExt cx="1276350" cy="1247775"/>
        </a:xfrm>
      </xdr:grpSpPr>
      <xdr:sp macro="" textlink="">
        <xdr:nvSpPr>
          <xdr:cNvPr id="1029" name="Rectangle 5">
            <a:extLst>
              <a:ext uri="{FF2B5EF4-FFF2-40B4-BE49-F238E27FC236}">
                <a16:creationId xmlns:a16="http://schemas.microsoft.com/office/drawing/2014/main" id="{D0A02AAE-F005-4532-8A55-17A5D0A46EC0}"/>
              </a:ext>
            </a:extLst>
          </xdr:cNvPr>
          <xdr:cNvSpPr>
            <a:spLocks noChangeArrowheads="1"/>
          </xdr:cNvSpPr>
        </xdr:nvSpPr>
        <xdr:spPr bwMode="auto">
          <a:xfrm>
            <a:off x="4010025" y="419100"/>
            <a:ext cx="361950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66FF"/>
                </a:solidFill>
                <a:latin typeface="Arial"/>
                <a:cs typeface="Arial"/>
              </a:rPr>
              <a:t>(x1, y1)</a:t>
            </a:r>
          </a:p>
        </xdr:txBody>
      </xdr:sp>
      <xdr:sp macro="" textlink="">
        <xdr:nvSpPr>
          <xdr:cNvPr id="1030" name="Rectangle 6">
            <a:extLst>
              <a:ext uri="{FF2B5EF4-FFF2-40B4-BE49-F238E27FC236}">
                <a16:creationId xmlns:a16="http://schemas.microsoft.com/office/drawing/2014/main" id="{794D9CA3-09AB-43A1-8C24-C97A1E6982AF}"/>
              </a:ext>
            </a:extLst>
          </xdr:cNvPr>
          <xdr:cNvSpPr>
            <a:spLocks noChangeArrowheads="1"/>
          </xdr:cNvSpPr>
        </xdr:nvSpPr>
        <xdr:spPr bwMode="auto">
          <a:xfrm>
            <a:off x="4924425" y="1524000"/>
            <a:ext cx="361950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66FF"/>
                </a:solidFill>
                <a:latin typeface="Arial"/>
                <a:cs typeface="Arial"/>
              </a:rPr>
              <a:t>(x2, y2)</a:t>
            </a:r>
          </a:p>
        </xdr:txBody>
      </xdr:sp>
      <xdr:grpSp>
        <xdr:nvGrpSpPr>
          <xdr:cNvPr id="11" name="Group 10">
            <a:extLst>
              <a:ext uri="{FF2B5EF4-FFF2-40B4-BE49-F238E27FC236}">
                <a16:creationId xmlns:a16="http://schemas.microsoft.com/office/drawing/2014/main" id="{DD94BE61-6B50-4986-A920-76B791553BD0}"/>
              </a:ext>
            </a:extLst>
          </xdr:cNvPr>
          <xdr:cNvGrpSpPr/>
        </xdr:nvGrpSpPr>
        <xdr:grpSpPr>
          <a:xfrm>
            <a:off x="4152900" y="561975"/>
            <a:ext cx="962025" cy="962025"/>
            <a:chOff x="4152900" y="561975"/>
            <a:chExt cx="962025" cy="962025"/>
          </a:xfrm>
        </xdr:grpSpPr>
        <xdr:sp macro="" textlink="">
          <xdr:nvSpPr>
            <xdr:cNvPr id="1031" name="Freeform 7">
              <a:extLst>
                <a:ext uri="{FF2B5EF4-FFF2-40B4-BE49-F238E27FC236}">
                  <a16:creationId xmlns:a16="http://schemas.microsoft.com/office/drawing/2014/main" id="{1B1CBE64-0054-4DC8-92BD-71F7CBE5BF0A}"/>
                </a:ext>
              </a:extLst>
            </xdr:cNvPr>
            <xdr:cNvSpPr>
              <a:spLocks noEditPoints="1"/>
            </xdr:cNvSpPr>
          </xdr:nvSpPr>
          <xdr:spPr bwMode="auto">
            <a:xfrm>
              <a:off x="4171950" y="581025"/>
              <a:ext cx="923925" cy="923925"/>
            </a:xfrm>
            <a:custGeom>
              <a:avLst/>
              <a:gdLst>
                <a:gd name="T0" fmla="*/ 0 w 1552"/>
                <a:gd name="T1" fmla="*/ 8 h 1552"/>
                <a:gd name="T2" fmla="*/ 8 w 1552"/>
                <a:gd name="T3" fmla="*/ 0 h 1552"/>
                <a:gd name="T4" fmla="*/ 1544 w 1552"/>
                <a:gd name="T5" fmla="*/ 0 h 1552"/>
                <a:gd name="T6" fmla="*/ 1552 w 1552"/>
                <a:gd name="T7" fmla="*/ 8 h 1552"/>
                <a:gd name="T8" fmla="*/ 1552 w 1552"/>
                <a:gd name="T9" fmla="*/ 1544 h 1552"/>
                <a:gd name="T10" fmla="*/ 1544 w 1552"/>
                <a:gd name="T11" fmla="*/ 1552 h 1552"/>
                <a:gd name="T12" fmla="*/ 8 w 1552"/>
                <a:gd name="T13" fmla="*/ 1552 h 1552"/>
                <a:gd name="T14" fmla="*/ 0 w 1552"/>
                <a:gd name="T15" fmla="*/ 1544 h 1552"/>
                <a:gd name="T16" fmla="*/ 0 w 1552"/>
                <a:gd name="T17" fmla="*/ 8 h 1552"/>
                <a:gd name="T18" fmla="*/ 10 w 1552"/>
                <a:gd name="T19" fmla="*/ 1543 h 1552"/>
                <a:gd name="T20" fmla="*/ 1543 w 1552"/>
                <a:gd name="T21" fmla="*/ 1543 h 1552"/>
                <a:gd name="T22" fmla="*/ 1543 w 1552"/>
                <a:gd name="T23" fmla="*/ 10 h 1552"/>
                <a:gd name="T24" fmla="*/ 10 w 1552"/>
                <a:gd name="T25" fmla="*/ 10 h 1552"/>
                <a:gd name="T26" fmla="*/ 10 w 1552"/>
                <a:gd name="T27" fmla="*/ 1543 h 1552"/>
                <a:gd name="T28" fmla="*/ 13 w 1552"/>
                <a:gd name="T29" fmla="*/ 13 h 1552"/>
                <a:gd name="T30" fmla="*/ 1540 w 1552"/>
                <a:gd name="T31" fmla="*/ 13 h 1552"/>
                <a:gd name="T32" fmla="*/ 1540 w 1552"/>
                <a:gd name="T33" fmla="*/ 1540 h 1552"/>
                <a:gd name="T34" fmla="*/ 13 w 1552"/>
                <a:gd name="T35" fmla="*/ 1540 h 1552"/>
                <a:gd name="T36" fmla="*/ 13 w 1552"/>
                <a:gd name="T37" fmla="*/ 13 h 1552"/>
                <a:gd name="T38" fmla="*/ 16 w 1552"/>
                <a:gd name="T39" fmla="*/ 1536 h 1552"/>
                <a:gd name="T40" fmla="*/ 1536 w 1552"/>
                <a:gd name="T41" fmla="*/ 1536 h 1552"/>
                <a:gd name="T42" fmla="*/ 1536 w 1552"/>
                <a:gd name="T43" fmla="*/ 16 h 1552"/>
                <a:gd name="T44" fmla="*/ 16 w 1552"/>
                <a:gd name="T45" fmla="*/ 16 h 1552"/>
                <a:gd name="T46" fmla="*/ 16 w 1552"/>
                <a:gd name="T47" fmla="*/ 1536 h 1552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</a:cxnLst>
              <a:rect l="0" t="0" r="r" b="b"/>
              <a:pathLst>
                <a:path w="1552" h="1552">
                  <a:moveTo>
                    <a:pt x="0" y="8"/>
                  </a:moveTo>
                  <a:cubicBezTo>
                    <a:pt x="0" y="4"/>
                    <a:pt x="4" y="0"/>
                    <a:pt x="8" y="0"/>
                  </a:cubicBezTo>
                  <a:lnTo>
                    <a:pt x="1544" y="0"/>
                  </a:lnTo>
                  <a:cubicBezTo>
                    <a:pt x="1549" y="0"/>
                    <a:pt x="1552" y="4"/>
                    <a:pt x="1552" y="8"/>
                  </a:cubicBezTo>
                  <a:lnTo>
                    <a:pt x="1552" y="1544"/>
                  </a:lnTo>
                  <a:cubicBezTo>
                    <a:pt x="1552" y="1549"/>
                    <a:pt x="1549" y="1552"/>
                    <a:pt x="1544" y="1552"/>
                  </a:cubicBezTo>
                  <a:lnTo>
                    <a:pt x="8" y="1552"/>
                  </a:lnTo>
                  <a:cubicBezTo>
                    <a:pt x="4" y="1552"/>
                    <a:pt x="0" y="1549"/>
                    <a:pt x="0" y="1544"/>
                  </a:cubicBezTo>
                  <a:lnTo>
                    <a:pt x="0" y="8"/>
                  </a:lnTo>
                  <a:close/>
                  <a:moveTo>
                    <a:pt x="10" y="1543"/>
                  </a:moveTo>
                  <a:lnTo>
                    <a:pt x="1543" y="1543"/>
                  </a:lnTo>
                  <a:lnTo>
                    <a:pt x="1543" y="10"/>
                  </a:lnTo>
                  <a:lnTo>
                    <a:pt x="10" y="10"/>
                  </a:lnTo>
                  <a:lnTo>
                    <a:pt x="10" y="1543"/>
                  </a:lnTo>
                  <a:close/>
                  <a:moveTo>
                    <a:pt x="13" y="13"/>
                  </a:moveTo>
                  <a:lnTo>
                    <a:pt x="1540" y="13"/>
                  </a:lnTo>
                  <a:lnTo>
                    <a:pt x="1540" y="1540"/>
                  </a:lnTo>
                  <a:lnTo>
                    <a:pt x="13" y="1540"/>
                  </a:lnTo>
                  <a:lnTo>
                    <a:pt x="13" y="13"/>
                  </a:lnTo>
                  <a:close/>
                  <a:moveTo>
                    <a:pt x="16" y="1536"/>
                  </a:moveTo>
                  <a:lnTo>
                    <a:pt x="1536" y="1536"/>
                  </a:lnTo>
                  <a:lnTo>
                    <a:pt x="1536" y="16"/>
                  </a:lnTo>
                  <a:lnTo>
                    <a:pt x="16" y="16"/>
                  </a:lnTo>
                  <a:lnTo>
                    <a:pt x="16" y="1536"/>
                  </a:lnTo>
                  <a:close/>
                </a:path>
              </a:pathLst>
            </a:custGeom>
            <a:solidFill>
              <a:srgbClr val="0066FF"/>
            </a:solidFill>
            <a:ln w="0" cap="flat">
              <a:solidFill>
                <a:srgbClr val="0066FF"/>
              </a:solidFill>
              <a:prstDash val="solid"/>
              <a:round/>
              <a:headEnd/>
              <a:tailEnd/>
            </a:ln>
          </xdr:spPr>
        </xdr:sp>
        <xdr:sp macro="" textlink="">
          <xdr:nvSpPr>
            <xdr:cNvPr id="1032" name="Oval 8">
              <a:extLst>
                <a:ext uri="{FF2B5EF4-FFF2-40B4-BE49-F238E27FC236}">
                  <a16:creationId xmlns:a16="http://schemas.microsoft.com/office/drawing/2014/main" id="{30364EE0-4237-4522-B464-4B7F1B84D27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67300" y="1476375"/>
              <a:ext cx="47625" cy="47625"/>
            </a:xfrm>
            <a:prstGeom prst="ellipse">
              <a:avLst/>
            </a:prstGeom>
            <a:solidFill>
              <a:srgbClr val="0066FF"/>
            </a:solidFill>
            <a:ln w="0">
              <a:noFill/>
              <a:prstDash val="solid"/>
              <a:round/>
              <a:headEnd/>
              <a:tailEnd/>
            </a:ln>
          </xdr:spPr>
        </xdr:sp>
        <xdr:sp macro="" textlink="">
          <xdr:nvSpPr>
            <xdr:cNvPr id="1033" name="Oval 9">
              <a:extLst>
                <a:ext uri="{FF2B5EF4-FFF2-40B4-BE49-F238E27FC236}">
                  <a16:creationId xmlns:a16="http://schemas.microsoft.com/office/drawing/2014/main" id="{AF72E05F-FDB0-4FC0-96DF-3BB71AD287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52900" y="561975"/>
              <a:ext cx="47625" cy="47625"/>
            </a:xfrm>
            <a:prstGeom prst="ellipse">
              <a:avLst/>
            </a:prstGeom>
            <a:solidFill>
              <a:srgbClr val="0066FF"/>
            </a:solidFill>
            <a:ln w="0">
              <a:noFill/>
              <a:prstDash val="solid"/>
              <a:round/>
              <a:headEnd/>
              <a:tailEnd/>
            </a:ln>
          </xdr:spPr>
        </xdr:sp>
      </xdr:grpSp>
    </xdr:grpSp>
    <xdr:clientData/>
  </xdr:twoCellAnchor>
  <xdr:twoCellAnchor>
    <xdr:from>
      <xdr:col>8</xdr:col>
      <xdr:colOff>400050</xdr:colOff>
      <xdr:row>2</xdr:row>
      <xdr:rowOff>133350</xdr:rowOff>
    </xdr:from>
    <xdr:to>
      <xdr:col>11</xdr:col>
      <xdr:colOff>76200</xdr:colOff>
      <xdr:row>11</xdr:row>
      <xdr:rowOff>95250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296DE466-C622-4929-A24D-97F817E563B4}"/>
            </a:ext>
          </a:extLst>
        </xdr:cNvPr>
        <xdr:cNvGrpSpPr/>
      </xdr:nvGrpSpPr>
      <xdr:grpSpPr>
        <a:xfrm>
          <a:off x="5715000" y="419100"/>
          <a:ext cx="1276350" cy="1247775"/>
          <a:chOff x="4010025" y="419100"/>
          <a:chExt cx="1276350" cy="1247775"/>
        </a:xfrm>
      </xdr:grpSpPr>
      <xdr:sp macro="" textlink="">
        <xdr:nvSpPr>
          <xdr:cNvPr id="21" name="Rectangle 5">
            <a:extLst>
              <a:ext uri="{FF2B5EF4-FFF2-40B4-BE49-F238E27FC236}">
                <a16:creationId xmlns:a16="http://schemas.microsoft.com/office/drawing/2014/main" id="{C8CADB63-8189-4257-9913-81571E835E8B}"/>
              </a:ext>
            </a:extLst>
          </xdr:cNvPr>
          <xdr:cNvSpPr>
            <a:spLocks noChangeArrowheads="1"/>
          </xdr:cNvSpPr>
        </xdr:nvSpPr>
        <xdr:spPr bwMode="auto">
          <a:xfrm>
            <a:off x="4010025" y="419100"/>
            <a:ext cx="361950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66FF"/>
                </a:solidFill>
                <a:latin typeface="Arial"/>
                <a:cs typeface="Arial"/>
              </a:rPr>
              <a:t>(x2, y2)</a:t>
            </a:r>
          </a:p>
        </xdr:txBody>
      </xdr:sp>
      <xdr:sp macro="" textlink="">
        <xdr:nvSpPr>
          <xdr:cNvPr id="22" name="Rectangle 6">
            <a:extLst>
              <a:ext uri="{FF2B5EF4-FFF2-40B4-BE49-F238E27FC236}">
                <a16:creationId xmlns:a16="http://schemas.microsoft.com/office/drawing/2014/main" id="{6680411A-9761-47AC-9ADC-E4DEB8B16D3B}"/>
              </a:ext>
            </a:extLst>
          </xdr:cNvPr>
          <xdr:cNvSpPr>
            <a:spLocks noChangeArrowheads="1"/>
          </xdr:cNvSpPr>
        </xdr:nvSpPr>
        <xdr:spPr bwMode="auto">
          <a:xfrm>
            <a:off x="4924425" y="1524000"/>
            <a:ext cx="361950" cy="142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en-US" sz="800" b="0" i="0" u="none" strike="noStrike" baseline="0">
                <a:solidFill>
                  <a:srgbClr val="0066FF"/>
                </a:solidFill>
                <a:latin typeface="Arial"/>
                <a:cs typeface="Arial"/>
              </a:rPr>
              <a:t>(x1, y1)</a:t>
            </a:r>
          </a:p>
        </xdr:txBody>
      </xdr:sp>
      <xdr:grpSp>
        <xdr:nvGrpSpPr>
          <xdr:cNvPr id="23" name="Group 22">
            <a:extLst>
              <a:ext uri="{FF2B5EF4-FFF2-40B4-BE49-F238E27FC236}">
                <a16:creationId xmlns:a16="http://schemas.microsoft.com/office/drawing/2014/main" id="{91311266-2EFF-48EE-B074-07367C7B6EEE}"/>
              </a:ext>
            </a:extLst>
          </xdr:cNvPr>
          <xdr:cNvGrpSpPr/>
        </xdr:nvGrpSpPr>
        <xdr:grpSpPr>
          <a:xfrm>
            <a:off x="4152900" y="561975"/>
            <a:ext cx="962025" cy="962025"/>
            <a:chOff x="4152900" y="561975"/>
            <a:chExt cx="962025" cy="962025"/>
          </a:xfrm>
        </xdr:grpSpPr>
        <xdr:sp macro="" textlink="">
          <xdr:nvSpPr>
            <xdr:cNvPr id="24" name="Freeform 7">
              <a:extLst>
                <a:ext uri="{FF2B5EF4-FFF2-40B4-BE49-F238E27FC236}">
                  <a16:creationId xmlns:a16="http://schemas.microsoft.com/office/drawing/2014/main" id="{701B7B6C-CBB4-4677-8D35-E52BA8A08A84}"/>
                </a:ext>
              </a:extLst>
            </xdr:cNvPr>
            <xdr:cNvSpPr>
              <a:spLocks noEditPoints="1"/>
            </xdr:cNvSpPr>
          </xdr:nvSpPr>
          <xdr:spPr bwMode="auto">
            <a:xfrm>
              <a:off x="4171950" y="581025"/>
              <a:ext cx="923925" cy="923925"/>
            </a:xfrm>
            <a:custGeom>
              <a:avLst/>
              <a:gdLst>
                <a:gd name="T0" fmla="*/ 0 w 1552"/>
                <a:gd name="T1" fmla="*/ 8 h 1552"/>
                <a:gd name="T2" fmla="*/ 8 w 1552"/>
                <a:gd name="T3" fmla="*/ 0 h 1552"/>
                <a:gd name="T4" fmla="*/ 1544 w 1552"/>
                <a:gd name="T5" fmla="*/ 0 h 1552"/>
                <a:gd name="T6" fmla="*/ 1552 w 1552"/>
                <a:gd name="T7" fmla="*/ 8 h 1552"/>
                <a:gd name="T8" fmla="*/ 1552 w 1552"/>
                <a:gd name="T9" fmla="*/ 1544 h 1552"/>
                <a:gd name="T10" fmla="*/ 1544 w 1552"/>
                <a:gd name="T11" fmla="*/ 1552 h 1552"/>
                <a:gd name="T12" fmla="*/ 8 w 1552"/>
                <a:gd name="T13" fmla="*/ 1552 h 1552"/>
                <a:gd name="T14" fmla="*/ 0 w 1552"/>
                <a:gd name="T15" fmla="*/ 1544 h 1552"/>
                <a:gd name="T16" fmla="*/ 0 w 1552"/>
                <a:gd name="T17" fmla="*/ 8 h 1552"/>
                <a:gd name="T18" fmla="*/ 10 w 1552"/>
                <a:gd name="T19" fmla="*/ 1543 h 1552"/>
                <a:gd name="T20" fmla="*/ 1543 w 1552"/>
                <a:gd name="T21" fmla="*/ 1543 h 1552"/>
                <a:gd name="T22" fmla="*/ 1543 w 1552"/>
                <a:gd name="T23" fmla="*/ 10 h 1552"/>
                <a:gd name="T24" fmla="*/ 10 w 1552"/>
                <a:gd name="T25" fmla="*/ 10 h 1552"/>
                <a:gd name="T26" fmla="*/ 10 w 1552"/>
                <a:gd name="T27" fmla="*/ 1543 h 1552"/>
                <a:gd name="T28" fmla="*/ 13 w 1552"/>
                <a:gd name="T29" fmla="*/ 13 h 1552"/>
                <a:gd name="T30" fmla="*/ 1540 w 1552"/>
                <a:gd name="T31" fmla="*/ 13 h 1552"/>
                <a:gd name="T32" fmla="*/ 1540 w 1552"/>
                <a:gd name="T33" fmla="*/ 1540 h 1552"/>
                <a:gd name="T34" fmla="*/ 13 w 1552"/>
                <a:gd name="T35" fmla="*/ 1540 h 1552"/>
                <a:gd name="T36" fmla="*/ 13 w 1552"/>
                <a:gd name="T37" fmla="*/ 13 h 1552"/>
                <a:gd name="T38" fmla="*/ 16 w 1552"/>
                <a:gd name="T39" fmla="*/ 1536 h 1552"/>
                <a:gd name="T40" fmla="*/ 1536 w 1552"/>
                <a:gd name="T41" fmla="*/ 1536 h 1552"/>
                <a:gd name="T42" fmla="*/ 1536 w 1552"/>
                <a:gd name="T43" fmla="*/ 16 h 1552"/>
                <a:gd name="T44" fmla="*/ 16 w 1552"/>
                <a:gd name="T45" fmla="*/ 16 h 1552"/>
                <a:gd name="T46" fmla="*/ 16 w 1552"/>
                <a:gd name="T47" fmla="*/ 1536 h 1552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</a:cxnLst>
              <a:rect l="0" t="0" r="r" b="b"/>
              <a:pathLst>
                <a:path w="1552" h="1552">
                  <a:moveTo>
                    <a:pt x="0" y="8"/>
                  </a:moveTo>
                  <a:cubicBezTo>
                    <a:pt x="0" y="4"/>
                    <a:pt x="4" y="0"/>
                    <a:pt x="8" y="0"/>
                  </a:cubicBezTo>
                  <a:lnTo>
                    <a:pt x="1544" y="0"/>
                  </a:lnTo>
                  <a:cubicBezTo>
                    <a:pt x="1549" y="0"/>
                    <a:pt x="1552" y="4"/>
                    <a:pt x="1552" y="8"/>
                  </a:cubicBezTo>
                  <a:lnTo>
                    <a:pt x="1552" y="1544"/>
                  </a:lnTo>
                  <a:cubicBezTo>
                    <a:pt x="1552" y="1549"/>
                    <a:pt x="1549" y="1552"/>
                    <a:pt x="1544" y="1552"/>
                  </a:cubicBezTo>
                  <a:lnTo>
                    <a:pt x="8" y="1552"/>
                  </a:lnTo>
                  <a:cubicBezTo>
                    <a:pt x="4" y="1552"/>
                    <a:pt x="0" y="1549"/>
                    <a:pt x="0" y="1544"/>
                  </a:cubicBezTo>
                  <a:lnTo>
                    <a:pt x="0" y="8"/>
                  </a:lnTo>
                  <a:close/>
                  <a:moveTo>
                    <a:pt x="10" y="1543"/>
                  </a:moveTo>
                  <a:lnTo>
                    <a:pt x="1543" y="1543"/>
                  </a:lnTo>
                  <a:lnTo>
                    <a:pt x="1543" y="10"/>
                  </a:lnTo>
                  <a:lnTo>
                    <a:pt x="10" y="10"/>
                  </a:lnTo>
                  <a:lnTo>
                    <a:pt x="10" y="1543"/>
                  </a:lnTo>
                  <a:close/>
                  <a:moveTo>
                    <a:pt x="13" y="13"/>
                  </a:moveTo>
                  <a:lnTo>
                    <a:pt x="1540" y="13"/>
                  </a:lnTo>
                  <a:lnTo>
                    <a:pt x="1540" y="1540"/>
                  </a:lnTo>
                  <a:lnTo>
                    <a:pt x="13" y="1540"/>
                  </a:lnTo>
                  <a:lnTo>
                    <a:pt x="13" y="13"/>
                  </a:lnTo>
                  <a:close/>
                  <a:moveTo>
                    <a:pt x="16" y="1536"/>
                  </a:moveTo>
                  <a:lnTo>
                    <a:pt x="1536" y="1536"/>
                  </a:lnTo>
                  <a:lnTo>
                    <a:pt x="1536" y="16"/>
                  </a:lnTo>
                  <a:lnTo>
                    <a:pt x="16" y="16"/>
                  </a:lnTo>
                  <a:lnTo>
                    <a:pt x="16" y="1536"/>
                  </a:lnTo>
                  <a:close/>
                </a:path>
              </a:pathLst>
            </a:custGeom>
            <a:solidFill>
              <a:srgbClr val="0066FF"/>
            </a:solidFill>
            <a:ln w="0" cap="flat">
              <a:solidFill>
                <a:srgbClr val="0066FF"/>
              </a:solidFill>
              <a:prstDash val="solid"/>
              <a:round/>
              <a:headEnd/>
              <a:tailEnd/>
            </a:ln>
          </xdr:spPr>
        </xdr:sp>
        <xdr:sp macro="" textlink="">
          <xdr:nvSpPr>
            <xdr:cNvPr id="25" name="Oval 8">
              <a:extLst>
                <a:ext uri="{FF2B5EF4-FFF2-40B4-BE49-F238E27FC236}">
                  <a16:creationId xmlns:a16="http://schemas.microsoft.com/office/drawing/2014/main" id="{1521F97E-2DF1-441D-B51B-8E471EA271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67300" y="1476375"/>
              <a:ext cx="47625" cy="47625"/>
            </a:xfrm>
            <a:prstGeom prst="ellipse">
              <a:avLst/>
            </a:prstGeom>
            <a:solidFill>
              <a:srgbClr val="0066FF"/>
            </a:solidFill>
            <a:ln w="0">
              <a:noFill/>
              <a:prstDash val="solid"/>
              <a:round/>
              <a:headEnd/>
              <a:tailEnd/>
            </a:ln>
          </xdr:spPr>
        </xdr:sp>
        <xdr:sp macro="" textlink="">
          <xdr:nvSpPr>
            <xdr:cNvPr id="26" name="Oval 9">
              <a:extLst>
                <a:ext uri="{FF2B5EF4-FFF2-40B4-BE49-F238E27FC236}">
                  <a16:creationId xmlns:a16="http://schemas.microsoft.com/office/drawing/2014/main" id="{D554B46B-F62D-421A-82B7-2016E68FFD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52900" y="561975"/>
              <a:ext cx="47625" cy="47625"/>
            </a:xfrm>
            <a:prstGeom prst="ellipse">
              <a:avLst/>
            </a:prstGeom>
            <a:solidFill>
              <a:srgbClr val="0066FF"/>
            </a:solidFill>
            <a:ln w="0">
              <a:noFill/>
              <a:prstDash val="solid"/>
              <a:round/>
              <a:headEnd/>
              <a:tailEnd/>
            </a:ln>
          </xdr:spPr>
        </xdr:sp>
      </xdr:grpSp>
    </xdr:grpSp>
    <xdr:clientData/>
  </xdr:twoCellAnchor>
</xdr:wsDr>
</file>

<file path=xl/theme/theme1.xml><?xml version="1.0" encoding="utf-8"?>
<a:theme xmlns:a="http://schemas.openxmlformats.org/drawingml/2006/main" name="Rothschild">
  <a:themeElements>
    <a:clrScheme name="Excel Effects">
      <a:dk1>
        <a:sysClr val="windowText" lastClr="000000"/>
      </a:dk1>
      <a:lt1>
        <a:sysClr val="window" lastClr="FFFFFF"/>
      </a:lt1>
      <a:dk2>
        <a:srgbClr val="4D4D4D"/>
      </a:dk2>
      <a:lt2>
        <a:srgbClr val="D4D4D6"/>
      </a:lt2>
      <a:accent1>
        <a:srgbClr val="428BCA"/>
      </a:accent1>
      <a:accent2>
        <a:srgbClr val="84BCEE"/>
      </a:accent2>
      <a:accent3>
        <a:srgbClr val="C20000"/>
      </a:accent3>
      <a:accent4>
        <a:srgbClr val="9BBB59"/>
      </a:accent4>
      <a:accent5>
        <a:srgbClr val="E5CC11"/>
      </a:accent5>
      <a:accent6>
        <a:srgbClr val="627A32"/>
      </a:accent6>
      <a:hlink>
        <a:srgbClr val="F3952D"/>
      </a:hlink>
      <a:folHlink>
        <a:srgbClr val="214F75"/>
      </a:folHlink>
    </a:clrScheme>
    <a:fontScheme name="Rothschild">
      <a:majorFont>
        <a:latin typeface="Georg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othschild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7500"/>
                <a:satMod val="137000"/>
              </a:schemeClr>
            </a:gs>
            <a:gs pos="55000">
              <a:schemeClr val="phClr">
                <a:shade val="69000"/>
                <a:satMod val="137000"/>
              </a:schemeClr>
            </a:gs>
            <a:gs pos="100000">
              <a:schemeClr val="phClr">
                <a:shade val="98000"/>
                <a:satMod val="137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48000" cap="flat" cmpd="thickThin" algn="ctr">
          <a:solidFill>
            <a:schemeClr val="phClr"/>
          </a:solidFill>
          <a:prstDash val="solid"/>
        </a:ln>
        <a:ln w="48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5000" dist="25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39000" dist="254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39000" dist="25400" dir="5400000" rotWithShape="0">
              <a:srgbClr val="000000">
                <a:alpha val="38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800000"/>
            </a:lightRig>
          </a:scene3d>
          <a:sp3d prstMaterial="matte">
            <a:bevelT h="200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300000"/>
              </a:schemeClr>
            </a:gs>
            <a:gs pos="12000">
              <a:schemeClr val="phClr">
                <a:tint val="48000"/>
                <a:satMod val="300000"/>
              </a:schemeClr>
            </a:gs>
            <a:gs pos="20000">
              <a:schemeClr val="phClr">
                <a:tint val="49000"/>
                <a:satMod val="30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10000" t="-25000" r="10000" b="125000"/>
          </a:path>
        </a:gradFill>
        <a:blipFill>
          <a:blip xmlns:r="http://schemas.openxmlformats.org/officeDocument/2006/relationships">
            <a:duotone>
              <a:schemeClr val="phClr">
                <a:shade val="75000"/>
                <a:satMod val="105000"/>
              </a:schemeClr>
              <a:schemeClr val="phClr">
                <a:tint val="95000"/>
                <a:satMod val="105000"/>
              </a:schemeClr>
            </a:duotone>
          </a:blip>
          <a:tile tx="0" ty="0" sx="38000" sy="38000" flip="none" algn="tl"/>
        </a:blipFill>
      </a:bgFillStyleLst>
    </a:fmtScheme>
  </a:themeElements>
  <a:objectDefaults/>
  <a:extraClrSchemeLst/>
  <a:custClrLst>
    <a:custClr name="Purple">
      <a:srgbClr val="6B207F"/>
    </a:custClr>
    <a:custClr name="Jade">
      <a:srgbClr val="73B300"/>
    </a:custClr>
    <a:custClr name="Steel Blue">
      <a:srgbClr val="787878"/>
    </a:custClr>
    <a:custClr name="Amber">
      <a:srgbClr val="F2CC52"/>
    </a:custClr>
    <a:custClr name="Rothschild Blue">
      <a:srgbClr val="032043"/>
    </a:custClr>
    <a:custClr name="Taupe">
      <a:srgbClr val="A2968A"/>
    </a:custClr>
  </a:custClr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7"/>
  <dimension ref="A1:E73"/>
  <sheetViews>
    <sheetView tabSelected="1" workbookViewId="0">
      <selection activeCell="Q38" sqref="Q38"/>
    </sheetView>
  </sheetViews>
  <sheetFormatPr defaultRowHeight="11.25" x14ac:dyDescent="0.2"/>
  <cols>
    <col min="1" max="1" width="11.6640625" customWidth="1"/>
    <col min="2" max="5" width="13.33203125" customWidth="1"/>
  </cols>
  <sheetData>
    <row r="1" spans="1:5" x14ac:dyDescent="0.2">
      <c r="A1" s="2" t="s">
        <v>6</v>
      </c>
    </row>
    <row r="3" spans="1:5" x14ac:dyDescent="0.2">
      <c r="A3" s="2" t="s">
        <v>14</v>
      </c>
    </row>
    <row r="4" spans="1:5" x14ac:dyDescent="0.2">
      <c r="B4" s="1" t="s">
        <v>2</v>
      </c>
      <c r="C4" s="1" t="s">
        <v>3</v>
      </c>
      <c r="D4" s="1" t="s">
        <v>4</v>
      </c>
      <c r="E4" s="1" t="s">
        <v>5</v>
      </c>
    </row>
    <row r="5" spans="1:5" x14ac:dyDescent="0.2">
      <c r="A5" t="s">
        <v>7</v>
      </c>
      <c r="B5">
        <v>267</v>
      </c>
      <c r="C5">
        <v>183</v>
      </c>
      <c r="D5">
        <v>225</v>
      </c>
      <c r="E5">
        <v>256</v>
      </c>
    </row>
    <row r="6" spans="1:5" x14ac:dyDescent="0.2">
      <c r="A6" t="s">
        <v>8</v>
      </c>
      <c r="B6">
        <v>217</v>
      </c>
      <c r="C6">
        <v>142</v>
      </c>
      <c r="D6">
        <v>132</v>
      </c>
      <c r="E6">
        <v>210</v>
      </c>
    </row>
    <row r="7" spans="1:5" x14ac:dyDescent="0.2">
      <c r="A7" t="s">
        <v>9</v>
      </c>
      <c r="B7">
        <v>210</v>
      </c>
      <c r="C7">
        <v>397</v>
      </c>
      <c r="D7">
        <v>286</v>
      </c>
      <c r="E7">
        <v>360</v>
      </c>
    </row>
    <row r="8" spans="1:5" x14ac:dyDescent="0.2">
      <c r="A8" t="s">
        <v>10</v>
      </c>
      <c r="B8">
        <v>193</v>
      </c>
      <c r="C8">
        <v>271</v>
      </c>
      <c r="D8">
        <v>132</v>
      </c>
      <c r="E8">
        <v>326</v>
      </c>
    </row>
    <row r="9" spans="1:5" x14ac:dyDescent="0.2">
      <c r="A9" t="s">
        <v>11</v>
      </c>
      <c r="B9">
        <v>363</v>
      </c>
      <c r="C9">
        <v>265</v>
      </c>
      <c r="D9">
        <v>273</v>
      </c>
      <c r="E9">
        <v>210</v>
      </c>
    </row>
    <row r="10" spans="1:5" x14ac:dyDescent="0.2">
      <c r="A10" t="s">
        <v>12</v>
      </c>
      <c r="B10">
        <v>253</v>
      </c>
      <c r="C10">
        <v>250</v>
      </c>
      <c r="D10">
        <v>163</v>
      </c>
      <c r="E10">
        <v>315</v>
      </c>
    </row>
    <row r="11" spans="1:5" x14ac:dyDescent="0.2">
      <c r="A11" t="s">
        <v>13</v>
      </c>
      <c r="B11">
        <v>194</v>
      </c>
      <c r="C11">
        <v>365</v>
      </c>
      <c r="D11">
        <v>279</v>
      </c>
      <c r="E11">
        <v>387</v>
      </c>
    </row>
    <row r="12" spans="1:5" x14ac:dyDescent="0.2">
      <c r="A12" t="s">
        <v>15</v>
      </c>
      <c r="B12">
        <v>342</v>
      </c>
      <c r="C12">
        <v>332</v>
      </c>
      <c r="D12">
        <v>283</v>
      </c>
      <c r="E12">
        <v>308</v>
      </c>
    </row>
    <row r="17" spans="1:3" x14ac:dyDescent="0.2">
      <c r="A17" s="3" t="s">
        <v>16</v>
      </c>
      <c r="B17" s="4"/>
      <c r="C17" s="4"/>
    </row>
    <row r="18" spans="1:3" x14ac:dyDescent="0.2">
      <c r="A18" s="3"/>
      <c r="B18" s="4"/>
      <c r="C18" s="4"/>
    </row>
    <row r="19" spans="1:3" x14ac:dyDescent="0.2">
      <c r="A19" s="3" t="s">
        <v>7</v>
      </c>
      <c r="B19" s="5" t="s">
        <v>0</v>
      </c>
      <c r="C19" s="5" t="s">
        <v>1</v>
      </c>
    </row>
    <row r="20" spans="1:3" x14ac:dyDescent="0.2">
      <c r="A20" s="4" t="s">
        <v>17</v>
      </c>
      <c r="B20" s="4">
        <f>VLOOKUP(A19,$A$5:$B$12,2,FALSE)</f>
        <v>267</v>
      </c>
      <c r="C20" s="4">
        <f>VLOOKUP(A19,$A$5:$C$12,3,FALSE)</f>
        <v>183</v>
      </c>
    </row>
    <row r="21" spans="1:3" x14ac:dyDescent="0.2">
      <c r="A21" s="4" t="s">
        <v>18</v>
      </c>
      <c r="B21" s="4">
        <f>VLOOKUP(A19,$A$5:$E$12,4,FALSE)</f>
        <v>225</v>
      </c>
      <c r="C21" s="4">
        <f>C20</f>
        <v>183</v>
      </c>
    </row>
    <row r="22" spans="1:3" x14ac:dyDescent="0.2">
      <c r="A22" s="4" t="s">
        <v>19</v>
      </c>
      <c r="B22" s="4">
        <f>B21</f>
        <v>225</v>
      </c>
      <c r="C22" s="4">
        <f>VLOOKUP(A19,$A$5:$E$12,5,FALSE)</f>
        <v>256</v>
      </c>
    </row>
    <row r="23" spans="1:3" x14ac:dyDescent="0.2">
      <c r="A23" s="4" t="s">
        <v>20</v>
      </c>
      <c r="B23" s="4">
        <f>B20</f>
        <v>267</v>
      </c>
      <c r="C23" s="4">
        <f>C22</f>
        <v>256</v>
      </c>
    </row>
    <row r="24" spans="1:3" x14ac:dyDescent="0.2">
      <c r="A24" s="4" t="s">
        <v>17</v>
      </c>
      <c r="B24" s="4">
        <f>B20</f>
        <v>267</v>
      </c>
      <c r="C24" s="4">
        <f>C20</f>
        <v>183</v>
      </c>
    </row>
    <row r="25" spans="1:3" x14ac:dyDescent="0.2">
      <c r="A25" s="4"/>
      <c r="B25" s="4"/>
      <c r="C25" s="4"/>
    </row>
    <row r="26" spans="1:3" x14ac:dyDescent="0.2">
      <c r="A26" s="3" t="s">
        <v>8</v>
      </c>
      <c r="B26" s="5" t="s">
        <v>0</v>
      </c>
      <c r="C26" s="5" t="s">
        <v>1</v>
      </c>
    </row>
    <row r="27" spans="1:3" x14ac:dyDescent="0.2">
      <c r="A27" s="4" t="s">
        <v>17</v>
      </c>
      <c r="B27" s="4">
        <f>VLOOKUP(A26,$A$5:$B$12,2,FALSE)</f>
        <v>217</v>
      </c>
      <c r="C27" s="4">
        <f>VLOOKUP(A26,$A$5:$C$12,3,FALSE)</f>
        <v>142</v>
      </c>
    </row>
    <row r="28" spans="1:3" x14ac:dyDescent="0.2">
      <c r="A28" s="4" t="s">
        <v>18</v>
      </c>
      <c r="B28" s="4">
        <f>VLOOKUP(A26,$A$5:$E$12,4,FALSE)</f>
        <v>132</v>
      </c>
      <c r="C28" s="4">
        <f>C27</f>
        <v>142</v>
      </c>
    </row>
    <row r="29" spans="1:3" x14ac:dyDescent="0.2">
      <c r="A29" s="4" t="s">
        <v>19</v>
      </c>
      <c r="B29" s="4">
        <f>B28</f>
        <v>132</v>
      </c>
      <c r="C29" s="4">
        <f>VLOOKUP(A26,$A$5:$E$12,5,FALSE)</f>
        <v>210</v>
      </c>
    </row>
    <row r="30" spans="1:3" x14ac:dyDescent="0.2">
      <c r="A30" s="4" t="s">
        <v>20</v>
      </c>
      <c r="B30" s="4">
        <f>B27</f>
        <v>217</v>
      </c>
      <c r="C30" s="4">
        <f>C29</f>
        <v>210</v>
      </c>
    </row>
    <row r="31" spans="1:3" x14ac:dyDescent="0.2">
      <c r="A31" s="4" t="s">
        <v>17</v>
      </c>
      <c r="B31" s="4">
        <f>B27</f>
        <v>217</v>
      </c>
      <c r="C31" s="4">
        <f>C27</f>
        <v>142</v>
      </c>
    </row>
    <row r="32" spans="1:3" x14ac:dyDescent="0.2">
      <c r="A32" s="4"/>
      <c r="B32" s="4"/>
      <c r="C32" s="4"/>
    </row>
    <row r="33" spans="1:3" x14ac:dyDescent="0.2">
      <c r="A33" s="3" t="s">
        <v>9</v>
      </c>
      <c r="B33" s="5" t="s">
        <v>0</v>
      </c>
      <c r="C33" s="5" t="s">
        <v>1</v>
      </c>
    </row>
    <row r="34" spans="1:3" x14ac:dyDescent="0.2">
      <c r="A34" s="4" t="s">
        <v>17</v>
      </c>
      <c r="B34" s="4">
        <f>VLOOKUP(A33,$A$5:$B$12,2,FALSE)</f>
        <v>210</v>
      </c>
      <c r="C34" s="4">
        <f>VLOOKUP(A33,$A$5:$C$12,3,FALSE)</f>
        <v>397</v>
      </c>
    </row>
    <row r="35" spans="1:3" x14ac:dyDescent="0.2">
      <c r="A35" s="4" t="s">
        <v>18</v>
      </c>
      <c r="B35" s="4">
        <f>VLOOKUP(A33,$A$5:$E$12,4,FALSE)</f>
        <v>286</v>
      </c>
      <c r="C35" s="4">
        <f>C34</f>
        <v>397</v>
      </c>
    </row>
    <row r="36" spans="1:3" x14ac:dyDescent="0.2">
      <c r="A36" s="4" t="s">
        <v>19</v>
      </c>
      <c r="B36" s="4">
        <f>B35</f>
        <v>286</v>
      </c>
      <c r="C36" s="4">
        <f>VLOOKUP(A33,$A$5:$E$12,5,FALSE)</f>
        <v>360</v>
      </c>
    </row>
    <row r="37" spans="1:3" x14ac:dyDescent="0.2">
      <c r="A37" s="4" t="s">
        <v>20</v>
      </c>
      <c r="B37" s="4">
        <f>B34</f>
        <v>210</v>
      </c>
      <c r="C37" s="4">
        <f>C36</f>
        <v>360</v>
      </c>
    </row>
    <row r="38" spans="1:3" x14ac:dyDescent="0.2">
      <c r="A38" s="4" t="s">
        <v>17</v>
      </c>
      <c r="B38" s="4">
        <f>B34</f>
        <v>210</v>
      </c>
      <c r="C38" s="4">
        <f>C34</f>
        <v>397</v>
      </c>
    </row>
    <row r="39" spans="1:3" x14ac:dyDescent="0.2">
      <c r="A39" s="4"/>
      <c r="B39" s="4"/>
      <c r="C39" s="4"/>
    </row>
    <row r="40" spans="1:3" x14ac:dyDescent="0.2">
      <c r="A40" s="3" t="s">
        <v>10</v>
      </c>
      <c r="B40" s="5" t="s">
        <v>0</v>
      </c>
      <c r="C40" s="5" t="s">
        <v>1</v>
      </c>
    </row>
    <row r="41" spans="1:3" x14ac:dyDescent="0.2">
      <c r="A41" s="4" t="s">
        <v>17</v>
      </c>
      <c r="B41" s="4">
        <f>VLOOKUP(A40,$A$5:$B$12,2,FALSE)</f>
        <v>193</v>
      </c>
      <c r="C41" s="4">
        <f>VLOOKUP(A40,$A$5:$C$12,3,FALSE)</f>
        <v>271</v>
      </c>
    </row>
    <row r="42" spans="1:3" x14ac:dyDescent="0.2">
      <c r="A42" s="4" t="s">
        <v>18</v>
      </c>
      <c r="B42" s="4">
        <f>VLOOKUP(A40,$A$5:$E$12,4,FALSE)</f>
        <v>132</v>
      </c>
      <c r="C42" s="4">
        <f>C41</f>
        <v>271</v>
      </c>
    </row>
    <row r="43" spans="1:3" x14ac:dyDescent="0.2">
      <c r="A43" s="4" t="s">
        <v>19</v>
      </c>
      <c r="B43" s="4">
        <f>B42</f>
        <v>132</v>
      </c>
      <c r="C43" s="4">
        <f>VLOOKUP(A40,$A$5:$E$12,5,FALSE)</f>
        <v>326</v>
      </c>
    </row>
    <row r="44" spans="1:3" x14ac:dyDescent="0.2">
      <c r="A44" s="4" t="s">
        <v>20</v>
      </c>
      <c r="B44" s="4">
        <f>B41</f>
        <v>193</v>
      </c>
      <c r="C44" s="4">
        <f>C43</f>
        <v>326</v>
      </c>
    </row>
    <row r="45" spans="1:3" x14ac:dyDescent="0.2">
      <c r="A45" s="4" t="s">
        <v>17</v>
      </c>
      <c r="B45" s="4">
        <f>B41</f>
        <v>193</v>
      </c>
      <c r="C45" s="4">
        <f>C41</f>
        <v>271</v>
      </c>
    </row>
    <row r="46" spans="1:3" x14ac:dyDescent="0.2">
      <c r="A46" s="4"/>
      <c r="B46" s="4"/>
      <c r="C46" s="4"/>
    </row>
    <row r="47" spans="1:3" x14ac:dyDescent="0.2">
      <c r="A47" s="3" t="s">
        <v>11</v>
      </c>
      <c r="B47" s="5" t="s">
        <v>0</v>
      </c>
      <c r="C47" s="5" t="s">
        <v>1</v>
      </c>
    </row>
    <row r="48" spans="1:3" x14ac:dyDescent="0.2">
      <c r="A48" s="4" t="s">
        <v>17</v>
      </c>
      <c r="B48" s="4">
        <f>VLOOKUP(A47,$A$5:$B$12,2,FALSE)</f>
        <v>363</v>
      </c>
      <c r="C48" s="4">
        <f>VLOOKUP(A47,$A$5:$C$12,3,FALSE)</f>
        <v>265</v>
      </c>
    </row>
    <row r="49" spans="1:3" x14ac:dyDescent="0.2">
      <c r="A49" s="4" t="s">
        <v>18</v>
      </c>
      <c r="B49" s="4">
        <f>VLOOKUP(A47,$A$5:$E$12,4,FALSE)</f>
        <v>273</v>
      </c>
      <c r="C49" s="4">
        <f>C48</f>
        <v>265</v>
      </c>
    </row>
    <row r="50" spans="1:3" x14ac:dyDescent="0.2">
      <c r="A50" s="4" t="s">
        <v>19</v>
      </c>
      <c r="B50" s="4">
        <f>B49</f>
        <v>273</v>
      </c>
      <c r="C50" s="4">
        <f>VLOOKUP(A47,$A$5:$E$12,5,FALSE)</f>
        <v>210</v>
      </c>
    </row>
    <row r="51" spans="1:3" x14ac:dyDescent="0.2">
      <c r="A51" s="4" t="s">
        <v>20</v>
      </c>
      <c r="B51" s="4">
        <f>B48</f>
        <v>363</v>
      </c>
      <c r="C51" s="4">
        <f>C50</f>
        <v>210</v>
      </c>
    </row>
    <row r="52" spans="1:3" x14ac:dyDescent="0.2">
      <c r="A52" s="4" t="s">
        <v>17</v>
      </c>
      <c r="B52" s="4">
        <f>B48</f>
        <v>363</v>
      </c>
      <c r="C52" s="4">
        <f>C48</f>
        <v>265</v>
      </c>
    </row>
    <row r="53" spans="1:3" x14ac:dyDescent="0.2">
      <c r="A53" s="4"/>
      <c r="B53" s="4"/>
      <c r="C53" s="4"/>
    </row>
    <row r="54" spans="1:3" x14ac:dyDescent="0.2">
      <c r="A54" s="3" t="s">
        <v>12</v>
      </c>
      <c r="B54" s="5" t="s">
        <v>0</v>
      </c>
      <c r="C54" s="5" t="s">
        <v>1</v>
      </c>
    </row>
    <row r="55" spans="1:3" x14ac:dyDescent="0.2">
      <c r="A55" s="4" t="s">
        <v>17</v>
      </c>
      <c r="B55" s="4">
        <f>VLOOKUP(A54,$A$5:$B$12,2,FALSE)</f>
        <v>253</v>
      </c>
      <c r="C55" s="4">
        <f>VLOOKUP(A54,$A$5:$C$12,3,FALSE)</f>
        <v>250</v>
      </c>
    </row>
    <row r="56" spans="1:3" x14ac:dyDescent="0.2">
      <c r="A56" s="4" t="s">
        <v>18</v>
      </c>
      <c r="B56" s="4">
        <f>VLOOKUP(A54,$A$5:$E$12,4,FALSE)</f>
        <v>163</v>
      </c>
      <c r="C56" s="4">
        <f>C55</f>
        <v>250</v>
      </c>
    </row>
    <row r="57" spans="1:3" x14ac:dyDescent="0.2">
      <c r="A57" s="4" t="s">
        <v>19</v>
      </c>
      <c r="B57" s="4">
        <f>B56</f>
        <v>163</v>
      </c>
      <c r="C57" s="4">
        <f>VLOOKUP(A54,$A$5:$E$12,5,FALSE)</f>
        <v>315</v>
      </c>
    </row>
    <row r="58" spans="1:3" x14ac:dyDescent="0.2">
      <c r="A58" s="4" t="s">
        <v>20</v>
      </c>
      <c r="B58" s="4">
        <f>B55</f>
        <v>253</v>
      </c>
      <c r="C58" s="4">
        <f>C57</f>
        <v>315</v>
      </c>
    </row>
    <row r="59" spans="1:3" x14ac:dyDescent="0.2">
      <c r="A59" s="4" t="s">
        <v>17</v>
      </c>
      <c r="B59" s="4">
        <f>B55</f>
        <v>253</v>
      </c>
      <c r="C59" s="4">
        <f>C55</f>
        <v>250</v>
      </c>
    </row>
    <row r="60" spans="1:3" x14ac:dyDescent="0.2">
      <c r="A60" s="4"/>
      <c r="B60" s="4"/>
      <c r="C60" s="4"/>
    </row>
    <row r="61" spans="1:3" x14ac:dyDescent="0.2">
      <c r="A61" s="3" t="s">
        <v>13</v>
      </c>
      <c r="B61" s="5" t="s">
        <v>0</v>
      </c>
      <c r="C61" s="5" t="s">
        <v>1</v>
      </c>
    </row>
    <row r="62" spans="1:3" x14ac:dyDescent="0.2">
      <c r="A62" s="4" t="s">
        <v>17</v>
      </c>
      <c r="B62" s="4">
        <f>VLOOKUP(A61,$A$5:$B$12,2,FALSE)</f>
        <v>194</v>
      </c>
      <c r="C62" s="4">
        <f>VLOOKUP(A61,$A$5:$C$12,3,FALSE)</f>
        <v>365</v>
      </c>
    </row>
    <row r="63" spans="1:3" x14ac:dyDescent="0.2">
      <c r="A63" s="4" t="s">
        <v>18</v>
      </c>
      <c r="B63" s="4">
        <f>VLOOKUP(A61,$A$5:$E$12,4,FALSE)</f>
        <v>279</v>
      </c>
      <c r="C63" s="4">
        <f>C62</f>
        <v>365</v>
      </c>
    </row>
    <row r="64" spans="1:3" x14ac:dyDescent="0.2">
      <c r="A64" s="4" t="s">
        <v>19</v>
      </c>
      <c r="B64" s="4">
        <f>B63</f>
        <v>279</v>
      </c>
      <c r="C64" s="4">
        <f>VLOOKUP(A61,$A$5:$E$12,5,FALSE)</f>
        <v>387</v>
      </c>
    </row>
    <row r="65" spans="1:3" x14ac:dyDescent="0.2">
      <c r="A65" s="4" t="s">
        <v>20</v>
      </c>
      <c r="B65" s="4">
        <f>B62</f>
        <v>194</v>
      </c>
      <c r="C65" s="4">
        <f>C64</f>
        <v>387</v>
      </c>
    </row>
    <row r="66" spans="1:3" x14ac:dyDescent="0.2">
      <c r="A66" s="4" t="s">
        <v>17</v>
      </c>
      <c r="B66" s="4">
        <f>B62</f>
        <v>194</v>
      </c>
      <c r="C66" s="4">
        <f>C62</f>
        <v>365</v>
      </c>
    </row>
    <row r="67" spans="1:3" x14ac:dyDescent="0.2">
      <c r="A67" s="4"/>
      <c r="B67" s="4"/>
      <c r="C67" s="4"/>
    </row>
    <row r="68" spans="1:3" x14ac:dyDescent="0.2">
      <c r="A68" s="3" t="s">
        <v>15</v>
      </c>
      <c r="B68" s="5" t="s">
        <v>0</v>
      </c>
      <c r="C68" s="5" t="s">
        <v>1</v>
      </c>
    </row>
    <row r="69" spans="1:3" x14ac:dyDescent="0.2">
      <c r="A69" s="4" t="s">
        <v>17</v>
      </c>
      <c r="B69" s="4">
        <f>VLOOKUP(A68,$A$5:$B$12,2,FALSE)</f>
        <v>342</v>
      </c>
      <c r="C69" s="4">
        <f>VLOOKUP(A68,$A$5:$C$12,3,FALSE)</f>
        <v>332</v>
      </c>
    </row>
    <row r="70" spans="1:3" x14ac:dyDescent="0.2">
      <c r="A70" s="4" t="s">
        <v>18</v>
      </c>
      <c r="B70" s="4">
        <f>VLOOKUP(A68,$A$5:$E$12,4,FALSE)</f>
        <v>283</v>
      </c>
      <c r="C70" s="4">
        <f>C69</f>
        <v>332</v>
      </c>
    </row>
    <row r="71" spans="1:3" x14ac:dyDescent="0.2">
      <c r="A71" s="4" t="s">
        <v>19</v>
      </c>
      <c r="B71" s="4">
        <f>B70</f>
        <v>283</v>
      </c>
      <c r="C71" s="4">
        <f>VLOOKUP(A68,$A$5:$E$12,5,FALSE)</f>
        <v>308</v>
      </c>
    </row>
    <row r="72" spans="1:3" x14ac:dyDescent="0.2">
      <c r="A72" s="4" t="s">
        <v>20</v>
      </c>
      <c r="B72" s="4">
        <f>B69</f>
        <v>342</v>
      </c>
      <c r="C72" s="4">
        <f>C71</f>
        <v>308</v>
      </c>
    </row>
    <row r="73" spans="1:3" x14ac:dyDescent="0.2">
      <c r="A73" s="4" t="s">
        <v>17</v>
      </c>
      <c r="B73" s="4">
        <f>B69</f>
        <v>342</v>
      </c>
      <c r="C73" s="4">
        <f>C69</f>
        <v>332</v>
      </c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Box_Chart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Shaw, Alex</dc:creator>
  <cp:lastModifiedBy>Alex Shaw III</cp:lastModifiedBy>
  <dcterms:created xsi:type="dcterms:W3CDTF">2010-10-13T22:31:02Z</dcterms:created>
  <dcterms:modified xsi:type="dcterms:W3CDTF">2026-04-08T10:51:15Z</dcterms:modified>
</cp:coreProperties>
</file>