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Docs\Desktop\Excel\Charts\"/>
    </mc:Choice>
  </mc:AlternateContent>
  <xr:revisionPtr revIDLastSave="0" documentId="13_ncr:1_{E8A12529-BE4C-46F1-89D0-BC1233031D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ne_Are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G3" i="1"/>
  <c r="F4" i="1"/>
  <c r="G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</calcChain>
</file>

<file path=xl/sharedStrings.xml><?xml version="1.0" encoding="utf-8"?>
<sst xmlns="http://schemas.openxmlformats.org/spreadsheetml/2006/main" count="107" uniqueCount="56">
  <si>
    <t>U.S. Population Aged 65+ vs. Those Aged 45-64 (in millions)</t>
  </si>
  <si>
    <t>45–64</t>
  </si>
  <si>
    <t>65+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</si>
  <si>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</si>
  <si>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</si>
  <si>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</si>
  <si>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</si>
  <si>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</si>
  <si>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</si>
  <si>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</si>
  <si>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</si>
  <si>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</si>
  <si>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</si>
  <si>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</si>
  <si>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</si>
  <si>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</si>
  <si>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</si>
  <si>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</si>
  <si>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</si>
  <si>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</si>
  <si>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</si>
  <si>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</si>
  <si>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</si>
  <si>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</si>
  <si>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</si>
  <si>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</si>
  <si>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</si>
  <si>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</si>
  <si>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</si>
  <si>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</si>
  <si>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</si>
  <si>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</si>
  <si>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</si>
  <si>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</si>
  <si>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</si>
  <si>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</si>
  <si>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</si>
  <si>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</si>
  <si>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</si>
  <si>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</si>
  <si>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</si>
  <si>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</si>
  <si>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</si>
  <si>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</si>
  <si>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</si>
  <si>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</si>
  <si>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</si>
  <si>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</si>
  <si>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</si>
  <si>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</si>
  <si>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</si>
  <si>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</si>
  <si>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</si>
  <si>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</si>
  <si>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Fill</t>
  </si>
  <si>
    <t>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</si>
</sst>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9"/>
      <name val="Verdana"/>
    </font>
    <font>
      <sz val="9"/>
      <name val="Verdana"/>
      <family val="2"/>
    </font>
    <font>
      <sz val="8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 applyFill="0" applyBorder="0" applyProtection="0">
      <alignment horizontal="left"/>
    </xf>
    <xf numFmtId="0" fontId="3" fillId="0" borderId="0" applyFill="0" applyBorder="0" applyAlignment="0" applyProtection="0"/>
    <xf numFmtId="9" fontId="1" fillId="0" borderId="0" applyFont="0" applyFill="0" applyBorder="0" applyAlignment="0" applyProtection="0"/>
    <xf numFmtId="0" fontId="4" fillId="0" borderId="0" applyBorder="0" applyProtection="0">
      <alignment horizontal="left"/>
    </xf>
    <xf numFmtId="0" fontId="5" fillId="0" borderId="0" applyFill="0" applyBorder="0" applyProtection="0">
      <alignment horizontal="left"/>
    </xf>
    <xf numFmtId="0" fontId="3" fillId="0" borderId="1" applyFill="0" applyBorder="0" applyProtection="0">
      <alignment horizontal="left" vertical="top"/>
    </xf>
  </cellStyleXfs>
  <cellXfs count="6">
    <xf numFmtId="0" fontId="0" fillId="0" borderId="0" xfId="0"/>
    <xf numFmtId="0" fontId="4" fillId="0" borderId="0" xfId="3" applyNumberFormat="1" applyFont="1"/>
    <xf numFmtId="0" fontId="4" fillId="0" borderId="0" xfId="2" applyFont="1"/>
    <xf numFmtId="0" fontId="4" fillId="0" borderId="0" xfId="2" quotePrefix="1" applyFont="1"/>
    <xf numFmtId="0" fontId="3" fillId="0" borderId="0" xfId="2" quotePrefix="1"/>
    <xf numFmtId="0" fontId="3" fillId="0" borderId="0" xfId="2"/>
  </cellXfs>
  <cellStyles count="7">
    <cellStyle name="Footnote" xfId="1" xr:uid="{00000000-0005-0000-0000-000000000000}"/>
    <cellStyle name="Normal" xfId="0" builtinId="0"/>
    <cellStyle name="Normal_line" xfId="2" xr:uid="{00000000-0005-0000-0000-000002000000}"/>
    <cellStyle name="Percent" xfId="3" builtinId="5"/>
    <cellStyle name="Table Heading" xfId="4" xr:uid="{00000000-0005-0000-0000-000004000000}"/>
    <cellStyle name="Table Title" xfId="5" xr:uid="{00000000-0005-0000-0000-000005000000}"/>
    <cellStyle name="Table Units" xfId="6" xr:uid="{00000000-0005-0000-0000-000006000000}"/>
  </cellStyles>
  <dxfs count="0"/>
  <tableStyles count="0" defaultTableStyle="TableStyleMedium2" defaultPivotStyle="PivotStyleLight16"/>
  <colors>
    <mruColors>
      <color rgb="FFDDDDDD"/>
      <color rgb="FF808080"/>
      <color rgb="FF969696"/>
      <color rgb="FFB2B2B2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479161001265991E-2"/>
          <c:y val="2.9608312213141082E-2"/>
          <c:w val="0.87518867693924762"/>
          <c:h val="0.90224835407866866"/>
        </c:manualLayout>
      </c:layout>
      <c:areaChart>
        <c:grouping val="stacked"/>
        <c:varyColors val="0"/>
        <c:ser>
          <c:idx val="2"/>
          <c:order val="2"/>
          <c:spPr>
            <a:noFill/>
            <a:ln w="25400">
              <a:noFill/>
            </a:ln>
          </c:spPr>
          <c:cat>
            <c:strRef>
              <c:f>Line_Area!$E$3:$E$53</c:f>
              <c:strCache>
                <c:ptCount val="5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</c:strCache>
            </c:strRef>
          </c:cat>
          <c:val>
            <c:numRef>
              <c:f>Line_Area!$F$3:$F$53</c:f>
              <c:numCache>
                <c:formatCode>General</c:formatCode>
                <c:ptCount val="51"/>
                <c:pt idx="0">
                  <c:v>32</c:v>
                </c:pt>
                <c:pt idx="1">
                  <c:v>32</c:v>
                </c:pt>
                <c:pt idx="2">
                  <c:v>32.700000000000003</c:v>
                </c:pt>
                <c:pt idx="3">
                  <c:v>33.5</c:v>
                </c:pt>
                <c:pt idx="4">
                  <c:v>34</c:v>
                </c:pt>
                <c:pt idx="5">
                  <c:v>34.299999999999997</c:v>
                </c:pt>
                <c:pt idx="6">
                  <c:v>34.299999999999997</c:v>
                </c:pt>
                <c:pt idx="7">
                  <c:v>34.700000000000003</c:v>
                </c:pt>
                <c:pt idx="8">
                  <c:v>35.200000000000003</c:v>
                </c:pt>
                <c:pt idx="9">
                  <c:v>34.299999999999997</c:v>
                </c:pt>
                <c:pt idx="10">
                  <c:v>34.700000000000003</c:v>
                </c:pt>
                <c:pt idx="11">
                  <c:v>35.200000000000003</c:v>
                </c:pt>
                <c:pt idx="12">
                  <c:v>35.200000000000003</c:v>
                </c:pt>
                <c:pt idx="13">
                  <c:v>35.6</c:v>
                </c:pt>
                <c:pt idx="14">
                  <c:v>36.799999999999997</c:v>
                </c:pt>
                <c:pt idx="15">
                  <c:v>37.299999999999997</c:v>
                </c:pt>
                <c:pt idx="16">
                  <c:v>37.700000000000003</c:v>
                </c:pt>
                <c:pt idx="17">
                  <c:v>38</c:v>
                </c:pt>
                <c:pt idx="18">
                  <c:v>38</c:v>
                </c:pt>
                <c:pt idx="19">
                  <c:v>38.5</c:v>
                </c:pt>
                <c:pt idx="20">
                  <c:v>38.5</c:v>
                </c:pt>
                <c:pt idx="21">
                  <c:v>39.799999999999997</c:v>
                </c:pt>
                <c:pt idx="22">
                  <c:v>40.6</c:v>
                </c:pt>
                <c:pt idx="23">
                  <c:v>42.7</c:v>
                </c:pt>
                <c:pt idx="24">
                  <c:v>43.5</c:v>
                </c:pt>
                <c:pt idx="25">
                  <c:v>45.2</c:v>
                </c:pt>
                <c:pt idx="26">
                  <c:v>47.3</c:v>
                </c:pt>
                <c:pt idx="27">
                  <c:v>48</c:v>
                </c:pt>
                <c:pt idx="28">
                  <c:v>50</c:v>
                </c:pt>
                <c:pt idx="29">
                  <c:v>50.7</c:v>
                </c:pt>
                <c:pt idx="30">
                  <c:v>52.3</c:v>
                </c:pt>
                <c:pt idx="31">
                  <c:v>54.4</c:v>
                </c:pt>
                <c:pt idx="32">
                  <c:v>56</c:v>
                </c:pt>
                <c:pt idx="33">
                  <c:v>57.8</c:v>
                </c:pt>
                <c:pt idx="34">
                  <c:v>59.4</c:v>
                </c:pt>
                <c:pt idx="35">
                  <c:v>61.5</c:v>
                </c:pt>
                <c:pt idx="36">
                  <c:v>63.6</c:v>
                </c:pt>
                <c:pt idx="37">
                  <c:v>65.7</c:v>
                </c:pt>
                <c:pt idx="38">
                  <c:v>67</c:v>
                </c:pt>
                <c:pt idx="39">
                  <c:v>68.7</c:v>
                </c:pt>
                <c:pt idx="40">
                  <c:v>69.5</c:v>
                </c:pt>
                <c:pt idx="41">
                  <c:v>70.7</c:v>
                </c:pt>
                <c:pt idx="42">
                  <c:v>71.2</c:v>
                </c:pt>
                <c:pt idx="43">
                  <c:v>72.400000000000006</c:v>
                </c:pt>
                <c:pt idx="44">
                  <c:v>72.400000000000006</c:v>
                </c:pt>
                <c:pt idx="45">
                  <c:v>73.3</c:v>
                </c:pt>
                <c:pt idx="46">
                  <c:v>74</c:v>
                </c:pt>
                <c:pt idx="47">
                  <c:v>74</c:v>
                </c:pt>
                <c:pt idx="48">
                  <c:v>74.900000000000006</c:v>
                </c:pt>
                <c:pt idx="49">
                  <c:v>74</c:v>
                </c:pt>
                <c:pt idx="50">
                  <c:v>74.5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9D-46AA-A0FF-FE846A955A8E}"/>
            </c:ext>
          </c:extLst>
        </c:ser>
        <c:ser>
          <c:idx val="3"/>
          <c:order val="3"/>
          <c:tx>
            <c:strRef>
              <c:f>Line_Area!$G$2</c:f>
              <c:strCache>
                <c:ptCount val="1"/>
                <c:pt idx="0">
                  <c:v>Difference</c:v>
                </c:pt>
              </c:strCache>
            </c:strRef>
          </c:tx>
          <c:spPr>
            <a:solidFill>
              <a:srgbClr val="DDDDDD"/>
            </a:solidFill>
            <a:ln w="25400">
              <a:noFill/>
            </a:ln>
          </c:spPr>
          <c:cat>
            <c:strRef>
              <c:f>Line_Area!$E$3:$E$53</c:f>
              <c:strCache>
                <c:ptCount val="5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</c:strCache>
            </c:strRef>
          </c:cat>
          <c:val>
            <c:numRef>
              <c:f>Line_Area!$G$3:$G$53</c:f>
              <c:numCache>
                <c:formatCode>General</c:formatCode>
                <c:ptCount val="51"/>
                <c:pt idx="0">
                  <c:v>14.899999999999999</c:v>
                </c:pt>
                <c:pt idx="1">
                  <c:v>15.299999999999997</c:v>
                </c:pt>
                <c:pt idx="2">
                  <c:v>16.699999999999996</c:v>
                </c:pt>
                <c:pt idx="3">
                  <c:v>16.700000000000003</c:v>
                </c:pt>
                <c:pt idx="4">
                  <c:v>17.5</c:v>
                </c:pt>
                <c:pt idx="5">
                  <c:v>18</c:v>
                </c:pt>
                <c:pt idx="6">
                  <c:v>19.300000000000004</c:v>
                </c:pt>
                <c:pt idx="7">
                  <c:v>19.699999999999996</c:v>
                </c:pt>
                <c:pt idx="8">
                  <c:v>21.299999999999997</c:v>
                </c:pt>
                <c:pt idx="9">
                  <c:v>24.300000000000004</c:v>
                </c:pt>
                <c:pt idx="10">
                  <c:v>25.599999999999994</c:v>
                </c:pt>
                <c:pt idx="11">
                  <c:v>27.199999999999996</c:v>
                </c:pt>
                <c:pt idx="12">
                  <c:v>29.700000000000003</c:v>
                </c:pt>
                <c:pt idx="13">
                  <c:v>31.800000000000004</c:v>
                </c:pt>
                <c:pt idx="14">
                  <c:v>32.299999999999997</c:v>
                </c:pt>
                <c:pt idx="15">
                  <c:v>33.900000000000006</c:v>
                </c:pt>
                <c:pt idx="16">
                  <c:v>35.599999999999994</c:v>
                </c:pt>
                <c:pt idx="17">
                  <c:v>37.299999999999997</c:v>
                </c:pt>
                <c:pt idx="18">
                  <c:v>38.599999999999994</c:v>
                </c:pt>
                <c:pt idx="19">
                  <c:v>39.799999999999997</c:v>
                </c:pt>
                <c:pt idx="20">
                  <c:v>40.200000000000003</c:v>
                </c:pt>
                <c:pt idx="21">
                  <c:v>40.600000000000009</c:v>
                </c:pt>
                <c:pt idx="22">
                  <c:v>40.6</c:v>
                </c:pt>
                <c:pt idx="23">
                  <c:v>38.5</c:v>
                </c:pt>
                <c:pt idx="24">
                  <c:v>36.900000000000006</c:v>
                </c:pt>
                <c:pt idx="25">
                  <c:v>35.599999999999994</c:v>
                </c:pt>
                <c:pt idx="26">
                  <c:v>33.900000000000006</c:v>
                </c:pt>
                <c:pt idx="27">
                  <c:v>34</c:v>
                </c:pt>
                <c:pt idx="28">
                  <c:v>31.599999999999994</c:v>
                </c:pt>
                <c:pt idx="29">
                  <c:v>28.799999999999997</c:v>
                </c:pt>
                <c:pt idx="30">
                  <c:v>26.799999999999997</c:v>
                </c:pt>
                <c:pt idx="31">
                  <c:v>24.300000000000004</c:v>
                </c:pt>
                <c:pt idx="32">
                  <c:v>22.299999999999997</c:v>
                </c:pt>
                <c:pt idx="33">
                  <c:v>19.600000000000009</c:v>
                </c:pt>
                <c:pt idx="34">
                  <c:v>17.600000000000001</c:v>
                </c:pt>
                <c:pt idx="35">
                  <c:v>14.5</c:v>
                </c:pt>
                <c:pt idx="36">
                  <c:v>12.199999999999996</c:v>
                </c:pt>
                <c:pt idx="37">
                  <c:v>10.099999999999994</c:v>
                </c:pt>
                <c:pt idx="38">
                  <c:v>9</c:v>
                </c:pt>
                <c:pt idx="39">
                  <c:v>7.2999999999999972</c:v>
                </c:pt>
                <c:pt idx="40">
                  <c:v>6.2999999999999972</c:v>
                </c:pt>
                <c:pt idx="41">
                  <c:v>5.0999999999999943</c:v>
                </c:pt>
                <c:pt idx="42">
                  <c:v>5.3999999999999915</c:v>
                </c:pt>
                <c:pt idx="43">
                  <c:v>4.1999999999999886</c:v>
                </c:pt>
                <c:pt idx="44">
                  <c:v>4.5999999999999943</c:v>
                </c:pt>
                <c:pt idx="45">
                  <c:v>4.7000000000000028</c:v>
                </c:pt>
                <c:pt idx="46">
                  <c:v>4.7000000000000028</c:v>
                </c:pt>
                <c:pt idx="47">
                  <c:v>5.0999999999999943</c:v>
                </c:pt>
                <c:pt idx="48">
                  <c:v>5.5</c:v>
                </c:pt>
                <c:pt idx="49">
                  <c:v>6.4000000000000057</c:v>
                </c:pt>
                <c:pt idx="50">
                  <c:v>5.9000000000000057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9D-46AA-A0FF-FE846A955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445184"/>
        <c:axId val="162492800"/>
      </c:areaChart>
      <c:lineChart>
        <c:grouping val="standard"/>
        <c:varyColors val="0"/>
        <c:ser>
          <c:idx val="0"/>
          <c:order val="0"/>
          <c:tx>
            <c:strRef>
              <c:f>Line_Area!$B$2</c:f>
              <c:strCache>
                <c:ptCount val="1"/>
                <c:pt idx="0">
                  <c:v>45–64</c:v>
                </c:pt>
              </c:strCache>
            </c:strRef>
          </c:tx>
          <c:spPr>
            <a:ln w="19050">
              <a:solidFill>
                <a:schemeClr val="tx2"/>
              </a:solidFill>
              <a:prstDash val="solid"/>
            </a:ln>
          </c:spPr>
          <c:marker>
            <c:symbol val="none"/>
          </c:marker>
          <c:cat>
            <c:strRef>
              <c:f>Line_Area!$A$3:$A$53</c:f>
              <c:strCache>
                <c:ptCount val="5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</c:strCache>
            </c:strRef>
          </c:cat>
          <c:val>
            <c:numRef>
              <c:f>Line_Area!$B$3:$B$53</c:f>
              <c:numCache>
                <c:formatCode>General</c:formatCode>
                <c:ptCount val="51"/>
                <c:pt idx="0">
                  <c:v>46.9</c:v>
                </c:pt>
                <c:pt idx="1">
                  <c:v>47.3</c:v>
                </c:pt>
                <c:pt idx="2">
                  <c:v>49.4</c:v>
                </c:pt>
                <c:pt idx="3">
                  <c:v>50.2</c:v>
                </c:pt>
                <c:pt idx="4">
                  <c:v>51.5</c:v>
                </c:pt>
                <c:pt idx="5">
                  <c:v>52.3</c:v>
                </c:pt>
                <c:pt idx="6">
                  <c:v>53.6</c:v>
                </c:pt>
                <c:pt idx="7">
                  <c:v>54.4</c:v>
                </c:pt>
                <c:pt idx="8">
                  <c:v>56.5</c:v>
                </c:pt>
                <c:pt idx="9">
                  <c:v>58.6</c:v>
                </c:pt>
                <c:pt idx="10">
                  <c:v>60.3</c:v>
                </c:pt>
                <c:pt idx="11">
                  <c:v>62.4</c:v>
                </c:pt>
                <c:pt idx="12">
                  <c:v>64.900000000000006</c:v>
                </c:pt>
                <c:pt idx="13">
                  <c:v>67.400000000000006</c:v>
                </c:pt>
                <c:pt idx="14">
                  <c:v>69.099999999999994</c:v>
                </c:pt>
                <c:pt idx="15">
                  <c:v>71.2</c:v>
                </c:pt>
                <c:pt idx="16">
                  <c:v>73.3</c:v>
                </c:pt>
                <c:pt idx="17">
                  <c:v>75.3</c:v>
                </c:pt>
                <c:pt idx="18">
                  <c:v>76.599999999999994</c:v>
                </c:pt>
                <c:pt idx="19">
                  <c:v>78.3</c:v>
                </c:pt>
                <c:pt idx="20">
                  <c:v>78.7</c:v>
                </c:pt>
                <c:pt idx="21">
                  <c:v>80.400000000000006</c:v>
                </c:pt>
                <c:pt idx="22">
                  <c:v>81.2</c:v>
                </c:pt>
                <c:pt idx="23">
                  <c:v>81.2</c:v>
                </c:pt>
                <c:pt idx="24">
                  <c:v>80.400000000000006</c:v>
                </c:pt>
                <c:pt idx="25">
                  <c:v>80.8</c:v>
                </c:pt>
                <c:pt idx="26">
                  <c:v>81.2</c:v>
                </c:pt>
                <c:pt idx="27">
                  <c:v>82</c:v>
                </c:pt>
                <c:pt idx="28">
                  <c:v>81.599999999999994</c:v>
                </c:pt>
                <c:pt idx="29">
                  <c:v>79.5</c:v>
                </c:pt>
                <c:pt idx="30">
                  <c:v>79.099999999999994</c:v>
                </c:pt>
                <c:pt idx="31">
                  <c:v>78.7</c:v>
                </c:pt>
                <c:pt idx="32">
                  <c:v>78.3</c:v>
                </c:pt>
                <c:pt idx="33">
                  <c:v>77.400000000000006</c:v>
                </c:pt>
                <c:pt idx="34">
                  <c:v>77</c:v>
                </c:pt>
                <c:pt idx="35">
                  <c:v>76</c:v>
                </c:pt>
                <c:pt idx="36">
                  <c:v>75.8</c:v>
                </c:pt>
                <c:pt idx="37">
                  <c:v>75.8</c:v>
                </c:pt>
                <c:pt idx="38">
                  <c:v>76</c:v>
                </c:pt>
                <c:pt idx="39">
                  <c:v>76</c:v>
                </c:pt>
                <c:pt idx="40">
                  <c:v>75.8</c:v>
                </c:pt>
                <c:pt idx="41">
                  <c:v>75.8</c:v>
                </c:pt>
                <c:pt idx="42">
                  <c:v>76.599999999999994</c:v>
                </c:pt>
                <c:pt idx="43">
                  <c:v>76.599999999999994</c:v>
                </c:pt>
                <c:pt idx="44">
                  <c:v>77</c:v>
                </c:pt>
                <c:pt idx="45">
                  <c:v>78</c:v>
                </c:pt>
                <c:pt idx="46">
                  <c:v>78.7</c:v>
                </c:pt>
                <c:pt idx="47">
                  <c:v>79.099999999999994</c:v>
                </c:pt>
                <c:pt idx="48">
                  <c:v>80.400000000000006</c:v>
                </c:pt>
                <c:pt idx="49">
                  <c:v>80.400000000000006</c:v>
                </c:pt>
                <c:pt idx="50">
                  <c:v>80.400000000000006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9D-46AA-A0FF-FE846A955A8E}"/>
            </c:ext>
          </c:extLst>
        </c:ser>
        <c:ser>
          <c:idx val="1"/>
          <c:order val="1"/>
          <c:tx>
            <c:strRef>
              <c:f>Line_Area!$C$2</c:f>
              <c:strCache>
                <c:ptCount val="1"/>
                <c:pt idx="0">
                  <c:v>65+</c:v>
                </c:pt>
              </c:strCache>
            </c:strRef>
          </c:tx>
          <c:spPr>
            <a:ln w="19050">
              <a:solidFill>
                <a:schemeClr val="accent4"/>
              </a:solidFill>
              <a:prstDash val="solid"/>
            </a:ln>
          </c:spPr>
          <c:marker>
            <c:symbol val="none"/>
          </c:marker>
          <c:cat>
            <c:strRef>
              <c:f>Line_Area!$A$3:$A$53</c:f>
              <c:strCache>
                <c:ptCount val="5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</c:strCache>
            </c:strRef>
          </c:cat>
          <c:val>
            <c:numRef>
              <c:f>Line_Area!$C$3:$C$53</c:f>
              <c:numCache>
                <c:formatCode>General</c:formatCode>
                <c:ptCount val="51"/>
                <c:pt idx="0">
                  <c:v>32</c:v>
                </c:pt>
                <c:pt idx="1">
                  <c:v>32</c:v>
                </c:pt>
                <c:pt idx="2">
                  <c:v>32.700000000000003</c:v>
                </c:pt>
                <c:pt idx="3">
                  <c:v>33.5</c:v>
                </c:pt>
                <c:pt idx="4">
                  <c:v>34</c:v>
                </c:pt>
                <c:pt idx="5">
                  <c:v>34.299999999999997</c:v>
                </c:pt>
                <c:pt idx="6">
                  <c:v>34.299999999999997</c:v>
                </c:pt>
                <c:pt idx="7">
                  <c:v>34.700000000000003</c:v>
                </c:pt>
                <c:pt idx="8">
                  <c:v>35.200000000000003</c:v>
                </c:pt>
                <c:pt idx="9">
                  <c:v>34.299999999999997</c:v>
                </c:pt>
                <c:pt idx="10">
                  <c:v>34.700000000000003</c:v>
                </c:pt>
                <c:pt idx="11">
                  <c:v>35.200000000000003</c:v>
                </c:pt>
                <c:pt idx="12">
                  <c:v>35.200000000000003</c:v>
                </c:pt>
                <c:pt idx="13">
                  <c:v>35.6</c:v>
                </c:pt>
                <c:pt idx="14">
                  <c:v>36.799999999999997</c:v>
                </c:pt>
                <c:pt idx="15">
                  <c:v>37.299999999999997</c:v>
                </c:pt>
                <c:pt idx="16">
                  <c:v>37.700000000000003</c:v>
                </c:pt>
                <c:pt idx="17">
                  <c:v>38</c:v>
                </c:pt>
                <c:pt idx="18">
                  <c:v>38</c:v>
                </c:pt>
                <c:pt idx="19">
                  <c:v>38.5</c:v>
                </c:pt>
                <c:pt idx="20">
                  <c:v>38.5</c:v>
                </c:pt>
                <c:pt idx="21">
                  <c:v>39.799999999999997</c:v>
                </c:pt>
                <c:pt idx="22">
                  <c:v>40.6</c:v>
                </c:pt>
                <c:pt idx="23">
                  <c:v>42.7</c:v>
                </c:pt>
                <c:pt idx="24">
                  <c:v>43.5</c:v>
                </c:pt>
                <c:pt idx="25">
                  <c:v>45.2</c:v>
                </c:pt>
                <c:pt idx="26">
                  <c:v>47.3</c:v>
                </c:pt>
                <c:pt idx="27">
                  <c:v>48</c:v>
                </c:pt>
                <c:pt idx="28">
                  <c:v>50</c:v>
                </c:pt>
                <c:pt idx="29">
                  <c:v>50.7</c:v>
                </c:pt>
                <c:pt idx="30">
                  <c:v>52.3</c:v>
                </c:pt>
                <c:pt idx="31">
                  <c:v>54.4</c:v>
                </c:pt>
                <c:pt idx="32">
                  <c:v>56</c:v>
                </c:pt>
                <c:pt idx="33">
                  <c:v>57.8</c:v>
                </c:pt>
                <c:pt idx="34">
                  <c:v>59.4</c:v>
                </c:pt>
                <c:pt idx="35">
                  <c:v>61.5</c:v>
                </c:pt>
                <c:pt idx="36">
                  <c:v>63.6</c:v>
                </c:pt>
                <c:pt idx="37">
                  <c:v>65.7</c:v>
                </c:pt>
                <c:pt idx="38">
                  <c:v>67</c:v>
                </c:pt>
                <c:pt idx="39">
                  <c:v>68.7</c:v>
                </c:pt>
                <c:pt idx="40">
                  <c:v>69.5</c:v>
                </c:pt>
                <c:pt idx="41">
                  <c:v>70.7</c:v>
                </c:pt>
                <c:pt idx="42">
                  <c:v>71.2</c:v>
                </c:pt>
                <c:pt idx="43">
                  <c:v>72.400000000000006</c:v>
                </c:pt>
                <c:pt idx="44">
                  <c:v>72.400000000000006</c:v>
                </c:pt>
                <c:pt idx="45">
                  <c:v>73.3</c:v>
                </c:pt>
                <c:pt idx="46">
                  <c:v>74</c:v>
                </c:pt>
                <c:pt idx="47">
                  <c:v>74</c:v>
                </c:pt>
                <c:pt idx="48">
                  <c:v>74.900000000000006</c:v>
                </c:pt>
                <c:pt idx="49">
                  <c:v>74</c:v>
                </c:pt>
                <c:pt idx="50">
                  <c:v>74.5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9D-46AA-A0FF-FE846A955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445184"/>
        <c:axId val="162492800"/>
      </c:lineChart>
      <c:catAx>
        <c:axId val="162445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6249280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62492800"/>
        <c:scaling>
          <c:orientation val="minMax"/>
          <c:max val="90"/>
          <c:min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Population (in millions)</a:t>
                </a:r>
              </a:p>
            </c:rich>
          </c:tx>
          <c:layout>
            <c:manualLayout>
              <c:xMode val="edge"/>
              <c:yMode val="edge"/>
              <c:x val="1.5111087685634173E-2"/>
              <c:y val="0.363946423592484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62445184"/>
        <c:crosses val="autoZero"/>
        <c:crossBetween val="midCat"/>
        <c:majorUnit val="15"/>
      </c:valAx>
      <c:spPr>
        <a:noFill/>
        <a:ln w="25400"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35384170183034452"/>
          <c:y val="2.5641020464159003E-2"/>
          <c:w val="0.31495922948513855"/>
          <c:h val="4.37518587216114E-2"/>
        </c:manualLayout>
      </c:layout>
      <c:overlay val="0"/>
    </c:legend>
    <c:plotVisOnly val="1"/>
    <c:dispBlanksAs val="gap"/>
    <c:showDLblsOverMax val="0"/>
  </c:chart>
  <c:spPr>
    <a:solidFill>
      <a:schemeClr val="bg1">
        <a:lumMod val="95000"/>
      </a:schemeClr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390525</xdr:colOff>
      <xdr:row>1</xdr:row>
      <xdr:rowOff>9523</xdr:rowOff>
    </xdr:from>
    <xdr:to>
      <xdr:col>20</xdr:col>
      <xdr:colOff>444246</xdr:colOff>
      <xdr:row>35</xdr:row>
      <xdr:rowOff>104774</xdr:rowOff>
    </xdr:to>
    <xdr:graphicFrame macro="">
      <xdr:nvGraphicFramePr>
        <xdr:cNvPr id="1025" name="SSB.SCTR.38843.9248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Excel Effects">
      <a:dk1>
        <a:sysClr val="windowText" lastClr="000000"/>
      </a:dk1>
      <a:lt1>
        <a:sysClr val="window" lastClr="FFFFFF"/>
      </a:lt1>
      <a:dk2>
        <a:srgbClr val="214F75"/>
      </a:dk2>
      <a:lt2>
        <a:srgbClr val="D2EEC0"/>
      </a:lt2>
      <a:accent1>
        <a:srgbClr val="428BCA"/>
      </a:accent1>
      <a:accent2>
        <a:srgbClr val="84BCEE"/>
      </a:accent2>
      <a:accent3>
        <a:srgbClr val="CCCCD2"/>
      </a:accent3>
      <a:accent4>
        <a:srgbClr val="9BBB59"/>
      </a:accent4>
      <a:accent5>
        <a:srgbClr val="C00000"/>
      </a:accent5>
      <a:accent6>
        <a:srgbClr val="595959"/>
      </a:accent6>
      <a:hlink>
        <a:srgbClr val="0000FF"/>
      </a:hlink>
      <a:folHlink>
        <a:srgbClr val="84BCEE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G53"/>
  <sheetViews>
    <sheetView tabSelected="1" workbookViewId="0">
      <selection activeCell="X25" sqref="X25"/>
    </sheetView>
  </sheetViews>
  <sheetFormatPr defaultColWidth="7.875" defaultRowHeight="11.25" x14ac:dyDescent="0.2"/>
  <cols>
    <col min="1" max="16384" width="7.875" style="5"/>
  </cols>
  <sheetData>
    <row r="1" spans="1:7" s="2" customFormat="1" x14ac:dyDescent="0.2">
      <c r="A1" s="1"/>
      <c r="B1" s="2" t="s">
        <v>0</v>
      </c>
    </row>
    <row r="2" spans="1:7" s="2" customFormat="1" x14ac:dyDescent="0.2">
      <c r="A2" s="1"/>
      <c r="B2" s="2" t="s">
        <v>1</v>
      </c>
      <c r="C2" s="3" t="s">
        <v>2</v>
      </c>
      <c r="E2" s="2" t="s">
        <v>54</v>
      </c>
      <c r="G2" s="2" t="s">
        <v>55</v>
      </c>
    </row>
    <row r="3" spans="1:7" x14ac:dyDescent="0.2">
      <c r="A3" s="4" t="s">
        <v>3</v>
      </c>
      <c r="B3" s="5">
        <v>46.9</v>
      </c>
      <c r="C3" s="5">
        <v>32</v>
      </c>
      <c r="E3" s="4" t="s">
        <v>3</v>
      </c>
      <c r="F3" s="5">
        <f t="shared" ref="F3:F34" si="0">C3</f>
        <v>32</v>
      </c>
      <c r="G3" s="5">
        <f t="shared" ref="G3:G34" si="1">B3-C3</f>
        <v>14.899999999999999</v>
      </c>
    </row>
    <row r="4" spans="1:7" x14ac:dyDescent="0.2">
      <c r="A4" s="4" t="s">
        <v>4</v>
      </c>
      <c r="B4" s="5">
        <v>47.3</v>
      </c>
      <c r="C4" s="5">
        <v>32</v>
      </c>
      <c r="E4" s="4" t="s">
        <v>4</v>
      </c>
      <c r="F4" s="5">
        <f t="shared" si="0"/>
        <v>32</v>
      </c>
      <c r="G4" s="5">
        <f t="shared" si="1"/>
        <v>15.299999999999997</v>
      </c>
    </row>
    <row r="5" spans="1:7" x14ac:dyDescent="0.2">
      <c r="A5" s="4" t="s">
        <v>5</v>
      </c>
      <c r="B5" s="5">
        <v>49.4</v>
      </c>
      <c r="C5" s="5">
        <v>32.700000000000003</v>
      </c>
      <c r="E5" s="4" t="s">
        <v>5</v>
      </c>
      <c r="F5" s="5">
        <f t="shared" si="0"/>
        <v>32.700000000000003</v>
      </c>
      <c r="G5" s="5">
        <f t="shared" si="1"/>
        <v>16.699999999999996</v>
      </c>
    </row>
    <row r="6" spans="1:7" x14ac:dyDescent="0.2">
      <c r="A6" s="4" t="s">
        <v>6</v>
      </c>
      <c r="B6" s="5">
        <v>50.2</v>
      </c>
      <c r="C6" s="5">
        <v>33.5</v>
      </c>
      <c r="E6" s="4" t="s">
        <v>6</v>
      </c>
      <c r="F6" s="5">
        <f t="shared" si="0"/>
        <v>33.5</v>
      </c>
      <c r="G6" s="5">
        <f t="shared" si="1"/>
        <v>16.700000000000003</v>
      </c>
    </row>
    <row r="7" spans="1:7" x14ac:dyDescent="0.2">
      <c r="A7" s="4" t="s">
        <v>7</v>
      </c>
      <c r="B7" s="5">
        <v>51.5</v>
      </c>
      <c r="C7" s="5">
        <v>34</v>
      </c>
      <c r="E7" s="4" t="s">
        <v>7</v>
      </c>
      <c r="F7" s="5">
        <f t="shared" si="0"/>
        <v>34</v>
      </c>
      <c r="G7" s="5">
        <f t="shared" si="1"/>
        <v>17.5</v>
      </c>
    </row>
    <row r="8" spans="1:7" x14ac:dyDescent="0.2">
      <c r="A8" s="4" t="s">
        <v>8</v>
      </c>
      <c r="B8" s="5">
        <v>52.3</v>
      </c>
      <c r="C8" s="5">
        <v>34.299999999999997</v>
      </c>
      <c r="E8" s="4" t="s">
        <v>8</v>
      </c>
      <c r="F8" s="5">
        <f t="shared" si="0"/>
        <v>34.299999999999997</v>
      </c>
      <c r="G8" s="5">
        <f t="shared" si="1"/>
        <v>18</v>
      </c>
    </row>
    <row r="9" spans="1:7" x14ac:dyDescent="0.2">
      <c r="A9" s="4" t="s">
        <v>9</v>
      </c>
      <c r="B9" s="5">
        <v>53.6</v>
      </c>
      <c r="C9" s="5">
        <v>34.299999999999997</v>
      </c>
      <c r="E9" s="4" t="s">
        <v>9</v>
      </c>
      <c r="F9" s="5">
        <f t="shared" si="0"/>
        <v>34.299999999999997</v>
      </c>
      <c r="G9" s="5">
        <f t="shared" si="1"/>
        <v>19.300000000000004</v>
      </c>
    </row>
    <row r="10" spans="1:7" x14ac:dyDescent="0.2">
      <c r="A10" s="4" t="s">
        <v>10</v>
      </c>
      <c r="B10" s="5">
        <v>54.4</v>
      </c>
      <c r="C10" s="5">
        <v>34.700000000000003</v>
      </c>
      <c r="E10" s="4" t="s">
        <v>10</v>
      </c>
      <c r="F10" s="5">
        <f t="shared" si="0"/>
        <v>34.700000000000003</v>
      </c>
      <c r="G10" s="5">
        <f t="shared" si="1"/>
        <v>19.699999999999996</v>
      </c>
    </row>
    <row r="11" spans="1:7" x14ac:dyDescent="0.2">
      <c r="A11" s="4" t="s">
        <v>11</v>
      </c>
      <c r="B11" s="5">
        <v>56.5</v>
      </c>
      <c r="C11" s="5">
        <v>35.200000000000003</v>
      </c>
      <c r="E11" s="4" t="s">
        <v>11</v>
      </c>
      <c r="F11" s="5">
        <f t="shared" si="0"/>
        <v>35.200000000000003</v>
      </c>
      <c r="G11" s="5">
        <f t="shared" si="1"/>
        <v>21.299999999999997</v>
      </c>
    </row>
    <row r="12" spans="1:7" x14ac:dyDescent="0.2">
      <c r="A12" s="4" t="s">
        <v>12</v>
      </c>
      <c r="B12" s="5">
        <v>58.6</v>
      </c>
      <c r="C12" s="5">
        <v>34.299999999999997</v>
      </c>
      <c r="E12" s="4" t="s">
        <v>12</v>
      </c>
      <c r="F12" s="5">
        <f t="shared" si="0"/>
        <v>34.299999999999997</v>
      </c>
      <c r="G12" s="5">
        <f t="shared" si="1"/>
        <v>24.300000000000004</v>
      </c>
    </row>
    <row r="13" spans="1:7" x14ac:dyDescent="0.2">
      <c r="A13" s="4" t="s">
        <v>13</v>
      </c>
      <c r="B13" s="5">
        <v>60.3</v>
      </c>
      <c r="C13" s="5">
        <v>34.700000000000003</v>
      </c>
      <c r="E13" s="4" t="s">
        <v>13</v>
      </c>
      <c r="F13" s="5">
        <f t="shared" si="0"/>
        <v>34.700000000000003</v>
      </c>
      <c r="G13" s="5">
        <f t="shared" si="1"/>
        <v>25.599999999999994</v>
      </c>
    </row>
    <row r="14" spans="1:7" x14ac:dyDescent="0.2">
      <c r="A14" s="4" t="s">
        <v>14</v>
      </c>
      <c r="B14" s="5">
        <v>62.4</v>
      </c>
      <c r="C14" s="5">
        <v>35.200000000000003</v>
      </c>
      <c r="E14" s="4" t="s">
        <v>14</v>
      </c>
      <c r="F14" s="5">
        <f t="shared" si="0"/>
        <v>35.200000000000003</v>
      </c>
      <c r="G14" s="5">
        <f t="shared" si="1"/>
        <v>27.199999999999996</v>
      </c>
    </row>
    <row r="15" spans="1:7" x14ac:dyDescent="0.2">
      <c r="A15" s="4" t="s">
        <v>15</v>
      </c>
      <c r="B15" s="5">
        <v>64.900000000000006</v>
      </c>
      <c r="C15" s="5">
        <v>35.200000000000003</v>
      </c>
      <c r="E15" s="4" t="s">
        <v>15</v>
      </c>
      <c r="F15" s="5">
        <f t="shared" si="0"/>
        <v>35.200000000000003</v>
      </c>
      <c r="G15" s="5">
        <f t="shared" si="1"/>
        <v>29.700000000000003</v>
      </c>
    </row>
    <row r="16" spans="1:7" x14ac:dyDescent="0.2">
      <c r="A16" s="4" t="s">
        <v>16</v>
      </c>
      <c r="B16" s="5">
        <v>67.400000000000006</v>
      </c>
      <c r="C16" s="5">
        <v>35.6</v>
      </c>
      <c r="E16" s="4" t="s">
        <v>16</v>
      </c>
      <c r="F16" s="5">
        <f t="shared" si="0"/>
        <v>35.6</v>
      </c>
      <c r="G16" s="5">
        <f t="shared" si="1"/>
        <v>31.800000000000004</v>
      </c>
    </row>
    <row r="17" spans="1:7" x14ac:dyDescent="0.2">
      <c r="A17" s="4" t="s">
        <v>17</v>
      </c>
      <c r="B17" s="5">
        <v>69.099999999999994</v>
      </c>
      <c r="C17" s="5">
        <v>36.799999999999997</v>
      </c>
      <c r="E17" s="4" t="s">
        <v>17</v>
      </c>
      <c r="F17" s="5">
        <f t="shared" si="0"/>
        <v>36.799999999999997</v>
      </c>
      <c r="G17" s="5">
        <f t="shared" si="1"/>
        <v>32.299999999999997</v>
      </c>
    </row>
    <row r="18" spans="1:7" x14ac:dyDescent="0.2">
      <c r="A18" s="4" t="s">
        <v>18</v>
      </c>
      <c r="B18" s="5">
        <v>71.2</v>
      </c>
      <c r="C18" s="5">
        <v>37.299999999999997</v>
      </c>
      <c r="E18" s="4" t="s">
        <v>18</v>
      </c>
      <c r="F18" s="5">
        <f t="shared" si="0"/>
        <v>37.299999999999997</v>
      </c>
      <c r="G18" s="5">
        <f t="shared" si="1"/>
        <v>33.900000000000006</v>
      </c>
    </row>
    <row r="19" spans="1:7" x14ac:dyDescent="0.2">
      <c r="A19" s="4" t="s">
        <v>19</v>
      </c>
      <c r="B19" s="5">
        <v>73.3</v>
      </c>
      <c r="C19" s="5">
        <v>37.700000000000003</v>
      </c>
      <c r="E19" s="4" t="s">
        <v>19</v>
      </c>
      <c r="F19" s="5">
        <f t="shared" si="0"/>
        <v>37.700000000000003</v>
      </c>
      <c r="G19" s="5">
        <f t="shared" si="1"/>
        <v>35.599999999999994</v>
      </c>
    </row>
    <row r="20" spans="1:7" x14ac:dyDescent="0.2">
      <c r="A20" s="4" t="s">
        <v>20</v>
      </c>
      <c r="B20" s="5">
        <v>75.3</v>
      </c>
      <c r="C20" s="5">
        <v>38</v>
      </c>
      <c r="E20" s="4" t="s">
        <v>20</v>
      </c>
      <c r="F20" s="5">
        <f t="shared" si="0"/>
        <v>38</v>
      </c>
      <c r="G20" s="5">
        <f t="shared" si="1"/>
        <v>37.299999999999997</v>
      </c>
    </row>
    <row r="21" spans="1:7" x14ac:dyDescent="0.2">
      <c r="A21" s="4" t="s">
        <v>21</v>
      </c>
      <c r="B21" s="5">
        <v>76.599999999999994</v>
      </c>
      <c r="C21" s="5">
        <v>38</v>
      </c>
      <c r="E21" s="4" t="s">
        <v>21</v>
      </c>
      <c r="F21" s="5">
        <f t="shared" si="0"/>
        <v>38</v>
      </c>
      <c r="G21" s="5">
        <f t="shared" si="1"/>
        <v>38.599999999999994</v>
      </c>
    </row>
    <row r="22" spans="1:7" x14ac:dyDescent="0.2">
      <c r="A22" s="4" t="s">
        <v>22</v>
      </c>
      <c r="B22" s="5">
        <v>78.3</v>
      </c>
      <c r="C22" s="5">
        <v>38.5</v>
      </c>
      <c r="E22" s="4" t="s">
        <v>22</v>
      </c>
      <c r="F22" s="5">
        <f t="shared" si="0"/>
        <v>38.5</v>
      </c>
      <c r="G22" s="5">
        <f t="shared" si="1"/>
        <v>39.799999999999997</v>
      </c>
    </row>
    <row r="23" spans="1:7" x14ac:dyDescent="0.2">
      <c r="A23" s="4" t="s">
        <v>23</v>
      </c>
      <c r="B23" s="5">
        <v>78.7</v>
      </c>
      <c r="C23" s="5">
        <v>38.5</v>
      </c>
      <c r="E23" s="4" t="s">
        <v>23</v>
      </c>
      <c r="F23" s="5">
        <f t="shared" si="0"/>
        <v>38.5</v>
      </c>
      <c r="G23" s="5">
        <f t="shared" si="1"/>
        <v>40.200000000000003</v>
      </c>
    </row>
    <row r="24" spans="1:7" x14ac:dyDescent="0.2">
      <c r="A24" s="4" t="s">
        <v>24</v>
      </c>
      <c r="B24" s="5">
        <v>80.400000000000006</v>
      </c>
      <c r="C24" s="5">
        <v>39.799999999999997</v>
      </c>
      <c r="E24" s="4" t="s">
        <v>24</v>
      </c>
      <c r="F24" s="5">
        <f t="shared" si="0"/>
        <v>39.799999999999997</v>
      </c>
      <c r="G24" s="5">
        <f t="shared" si="1"/>
        <v>40.600000000000009</v>
      </c>
    </row>
    <row r="25" spans="1:7" x14ac:dyDescent="0.2">
      <c r="A25" s="4" t="s">
        <v>25</v>
      </c>
      <c r="B25" s="5">
        <v>81.2</v>
      </c>
      <c r="C25" s="5">
        <v>40.6</v>
      </c>
      <c r="E25" s="4" t="s">
        <v>25</v>
      </c>
      <c r="F25" s="5">
        <f t="shared" si="0"/>
        <v>40.6</v>
      </c>
      <c r="G25" s="5">
        <f t="shared" si="1"/>
        <v>40.6</v>
      </c>
    </row>
    <row r="26" spans="1:7" x14ac:dyDescent="0.2">
      <c r="A26" s="4" t="s">
        <v>26</v>
      </c>
      <c r="B26" s="5">
        <v>81.2</v>
      </c>
      <c r="C26" s="5">
        <v>42.7</v>
      </c>
      <c r="E26" s="4" t="s">
        <v>26</v>
      </c>
      <c r="F26" s="5">
        <f t="shared" si="0"/>
        <v>42.7</v>
      </c>
      <c r="G26" s="5">
        <f t="shared" si="1"/>
        <v>38.5</v>
      </c>
    </row>
    <row r="27" spans="1:7" x14ac:dyDescent="0.2">
      <c r="A27" s="4" t="s">
        <v>27</v>
      </c>
      <c r="B27" s="5">
        <v>80.400000000000006</v>
      </c>
      <c r="C27" s="5">
        <v>43.5</v>
      </c>
      <c r="E27" s="4" t="s">
        <v>27</v>
      </c>
      <c r="F27" s="5">
        <f t="shared" si="0"/>
        <v>43.5</v>
      </c>
      <c r="G27" s="5">
        <f t="shared" si="1"/>
        <v>36.900000000000006</v>
      </c>
    </row>
    <row r="28" spans="1:7" x14ac:dyDescent="0.2">
      <c r="A28" s="4" t="s">
        <v>28</v>
      </c>
      <c r="B28" s="5">
        <v>80.8</v>
      </c>
      <c r="C28" s="5">
        <v>45.2</v>
      </c>
      <c r="E28" s="4" t="s">
        <v>28</v>
      </c>
      <c r="F28" s="5">
        <f t="shared" si="0"/>
        <v>45.2</v>
      </c>
      <c r="G28" s="5">
        <f t="shared" si="1"/>
        <v>35.599999999999994</v>
      </c>
    </row>
    <row r="29" spans="1:7" x14ac:dyDescent="0.2">
      <c r="A29" s="4" t="s">
        <v>29</v>
      </c>
      <c r="B29" s="5">
        <v>81.2</v>
      </c>
      <c r="C29" s="5">
        <v>47.3</v>
      </c>
      <c r="E29" s="4" t="s">
        <v>29</v>
      </c>
      <c r="F29" s="5">
        <f t="shared" si="0"/>
        <v>47.3</v>
      </c>
      <c r="G29" s="5">
        <f t="shared" si="1"/>
        <v>33.900000000000006</v>
      </c>
    </row>
    <row r="30" spans="1:7" x14ac:dyDescent="0.2">
      <c r="A30" s="4" t="s">
        <v>30</v>
      </c>
      <c r="B30" s="5">
        <v>82</v>
      </c>
      <c r="C30" s="5">
        <v>48</v>
      </c>
      <c r="E30" s="4" t="s">
        <v>30</v>
      </c>
      <c r="F30" s="5">
        <f t="shared" si="0"/>
        <v>48</v>
      </c>
      <c r="G30" s="5">
        <f t="shared" si="1"/>
        <v>34</v>
      </c>
    </row>
    <row r="31" spans="1:7" x14ac:dyDescent="0.2">
      <c r="A31" s="4" t="s">
        <v>31</v>
      </c>
      <c r="B31" s="5">
        <v>81.599999999999994</v>
      </c>
      <c r="C31" s="5">
        <v>50</v>
      </c>
      <c r="E31" s="4" t="s">
        <v>31</v>
      </c>
      <c r="F31" s="5">
        <f t="shared" si="0"/>
        <v>50</v>
      </c>
      <c r="G31" s="5">
        <f t="shared" si="1"/>
        <v>31.599999999999994</v>
      </c>
    </row>
    <row r="32" spans="1:7" x14ac:dyDescent="0.2">
      <c r="A32" s="4" t="s">
        <v>32</v>
      </c>
      <c r="B32" s="5">
        <v>79.5</v>
      </c>
      <c r="C32" s="5">
        <v>50.7</v>
      </c>
      <c r="E32" s="4" t="s">
        <v>32</v>
      </c>
      <c r="F32" s="5">
        <f t="shared" si="0"/>
        <v>50.7</v>
      </c>
      <c r="G32" s="5">
        <f t="shared" si="1"/>
        <v>28.799999999999997</v>
      </c>
    </row>
    <row r="33" spans="1:7" x14ac:dyDescent="0.2">
      <c r="A33" s="4" t="s">
        <v>33</v>
      </c>
      <c r="B33" s="5">
        <v>79.099999999999994</v>
      </c>
      <c r="C33" s="5">
        <v>52.3</v>
      </c>
      <c r="E33" s="4" t="s">
        <v>33</v>
      </c>
      <c r="F33" s="5">
        <f t="shared" si="0"/>
        <v>52.3</v>
      </c>
      <c r="G33" s="5">
        <f t="shared" si="1"/>
        <v>26.799999999999997</v>
      </c>
    </row>
    <row r="34" spans="1:7" x14ac:dyDescent="0.2">
      <c r="A34" s="4" t="s">
        <v>34</v>
      </c>
      <c r="B34" s="5">
        <v>78.7</v>
      </c>
      <c r="C34" s="5">
        <v>54.4</v>
      </c>
      <c r="E34" s="4" t="s">
        <v>34</v>
      </c>
      <c r="F34" s="5">
        <f t="shared" si="0"/>
        <v>54.4</v>
      </c>
      <c r="G34" s="5">
        <f t="shared" si="1"/>
        <v>24.300000000000004</v>
      </c>
    </row>
    <row r="35" spans="1:7" x14ac:dyDescent="0.2">
      <c r="A35" s="4" t="s">
        <v>35</v>
      </c>
      <c r="B35" s="5">
        <v>78.3</v>
      </c>
      <c r="C35" s="5">
        <v>56</v>
      </c>
      <c r="E35" s="4" t="s">
        <v>35</v>
      </c>
      <c r="F35" s="5">
        <f t="shared" ref="F35:F53" si="2">C35</f>
        <v>56</v>
      </c>
      <c r="G35" s="5">
        <f t="shared" ref="G35:G53" si="3">B35-C35</f>
        <v>22.299999999999997</v>
      </c>
    </row>
    <row r="36" spans="1:7" x14ac:dyDescent="0.2">
      <c r="A36" s="4" t="s">
        <v>36</v>
      </c>
      <c r="B36" s="5">
        <v>77.400000000000006</v>
      </c>
      <c r="C36" s="5">
        <v>57.8</v>
      </c>
      <c r="E36" s="4" t="s">
        <v>36</v>
      </c>
      <c r="F36" s="5">
        <f t="shared" si="2"/>
        <v>57.8</v>
      </c>
      <c r="G36" s="5">
        <f t="shared" si="3"/>
        <v>19.600000000000009</v>
      </c>
    </row>
    <row r="37" spans="1:7" x14ac:dyDescent="0.2">
      <c r="A37" s="4" t="s">
        <v>37</v>
      </c>
      <c r="B37" s="5">
        <v>77</v>
      </c>
      <c r="C37" s="5">
        <v>59.4</v>
      </c>
      <c r="E37" s="4" t="s">
        <v>37</v>
      </c>
      <c r="F37" s="5">
        <f t="shared" si="2"/>
        <v>59.4</v>
      </c>
      <c r="G37" s="5">
        <f t="shared" si="3"/>
        <v>17.600000000000001</v>
      </c>
    </row>
    <row r="38" spans="1:7" x14ac:dyDescent="0.2">
      <c r="A38" s="4" t="s">
        <v>38</v>
      </c>
      <c r="B38" s="5">
        <v>76</v>
      </c>
      <c r="C38" s="5">
        <v>61.5</v>
      </c>
      <c r="E38" s="4" t="s">
        <v>38</v>
      </c>
      <c r="F38" s="5">
        <f t="shared" si="2"/>
        <v>61.5</v>
      </c>
      <c r="G38" s="5">
        <f t="shared" si="3"/>
        <v>14.5</v>
      </c>
    </row>
    <row r="39" spans="1:7" x14ac:dyDescent="0.2">
      <c r="A39" s="4" t="s">
        <v>39</v>
      </c>
      <c r="B39" s="5">
        <v>75.8</v>
      </c>
      <c r="C39" s="5">
        <v>63.6</v>
      </c>
      <c r="E39" s="4" t="s">
        <v>39</v>
      </c>
      <c r="F39" s="5">
        <f t="shared" si="2"/>
        <v>63.6</v>
      </c>
      <c r="G39" s="5">
        <f t="shared" si="3"/>
        <v>12.199999999999996</v>
      </c>
    </row>
    <row r="40" spans="1:7" x14ac:dyDescent="0.2">
      <c r="A40" s="4" t="s">
        <v>40</v>
      </c>
      <c r="B40" s="5">
        <v>75.8</v>
      </c>
      <c r="C40" s="5">
        <v>65.7</v>
      </c>
      <c r="E40" s="4" t="s">
        <v>40</v>
      </c>
      <c r="F40" s="5">
        <f t="shared" si="2"/>
        <v>65.7</v>
      </c>
      <c r="G40" s="5">
        <f t="shared" si="3"/>
        <v>10.099999999999994</v>
      </c>
    </row>
    <row r="41" spans="1:7" x14ac:dyDescent="0.2">
      <c r="A41" s="4" t="s">
        <v>41</v>
      </c>
      <c r="B41" s="5">
        <v>76</v>
      </c>
      <c r="C41" s="5">
        <v>67</v>
      </c>
      <c r="E41" s="4" t="s">
        <v>41</v>
      </c>
      <c r="F41" s="5">
        <f t="shared" si="2"/>
        <v>67</v>
      </c>
      <c r="G41" s="5">
        <f t="shared" si="3"/>
        <v>9</v>
      </c>
    </row>
    <row r="42" spans="1:7" x14ac:dyDescent="0.2">
      <c r="A42" s="4" t="s">
        <v>42</v>
      </c>
      <c r="B42" s="5">
        <v>76</v>
      </c>
      <c r="C42" s="5">
        <v>68.7</v>
      </c>
      <c r="E42" s="4" t="s">
        <v>42</v>
      </c>
      <c r="F42" s="5">
        <f t="shared" si="2"/>
        <v>68.7</v>
      </c>
      <c r="G42" s="5">
        <f t="shared" si="3"/>
        <v>7.2999999999999972</v>
      </c>
    </row>
    <row r="43" spans="1:7" x14ac:dyDescent="0.2">
      <c r="A43" s="4" t="s">
        <v>43</v>
      </c>
      <c r="B43" s="5">
        <v>75.8</v>
      </c>
      <c r="C43" s="5">
        <v>69.5</v>
      </c>
      <c r="E43" s="4" t="s">
        <v>43</v>
      </c>
      <c r="F43" s="5">
        <f t="shared" si="2"/>
        <v>69.5</v>
      </c>
      <c r="G43" s="5">
        <f t="shared" si="3"/>
        <v>6.2999999999999972</v>
      </c>
    </row>
    <row r="44" spans="1:7" x14ac:dyDescent="0.2">
      <c r="A44" s="4" t="s">
        <v>44</v>
      </c>
      <c r="B44" s="5">
        <v>75.8</v>
      </c>
      <c r="C44" s="5">
        <v>70.7</v>
      </c>
      <c r="E44" s="4" t="s">
        <v>44</v>
      </c>
      <c r="F44" s="5">
        <f t="shared" si="2"/>
        <v>70.7</v>
      </c>
      <c r="G44" s="5">
        <f t="shared" si="3"/>
        <v>5.0999999999999943</v>
      </c>
    </row>
    <row r="45" spans="1:7" x14ac:dyDescent="0.2">
      <c r="A45" s="4" t="s">
        <v>45</v>
      </c>
      <c r="B45" s="5">
        <v>76.599999999999994</v>
      </c>
      <c r="C45" s="5">
        <v>71.2</v>
      </c>
      <c r="E45" s="4" t="s">
        <v>45</v>
      </c>
      <c r="F45" s="5">
        <f t="shared" si="2"/>
        <v>71.2</v>
      </c>
      <c r="G45" s="5">
        <f t="shared" si="3"/>
        <v>5.3999999999999915</v>
      </c>
    </row>
    <row r="46" spans="1:7" x14ac:dyDescent="0.2">
      <c r="A46" s="4" t="s">
        <v>46</v>
      </c>
      <c r="B46" s="5">
        <v>76.599999999999994</v>
      </c>
      <c r="C46" s="5">
        <v>72.400000000000006</v>
      </c>
      <c r="E46" s="4" t="s">
        <v>46</v>
      </c>
      <c r="F46" s="5">
        <f t="shared" si="2"/>
        <v>72.400000000000006</v>
      </c>
      <c r="G46" s="5">
        <f t="shared" si="3"/>
        <v>4.1999999999999886</v>
      </c>
    </row>
    <row r="47" spans="1:7" x14ac:dyDescent="0.2">
      <c r="A47" s="4" t="s">
        <v>47</v>
      </c>
      <c r="B47" s="5">
        <v>77</v>
      </c>
      <c r="C47" s="5">
        <v>72.400000000000006</v>
      </c>
      <c r="E47" s="4" t="s">
        <v>47</v>
      </c>
      <c r="F47" s="5">
        <f t="shared" si="2"/>
        <v>72.400000000000006</v>
      </c>
      <c r="G47" s="5">
        <f t="shared" si="3"/>
        <v>4.5999999999999943</v>
      </c>
    </row>
    <row r="48" spans="1:7" x14ac:dyDescent="0.2">
      <c r="A48" s="4" t="s">
        <v>48</v>
      </c>
      <c r="B48" s="5">
        <v>78</v>
      </c>
      <c r="C48" s="5">
        <v>73.3</v>
      </c>
      <c r="E48" s="4" t="s">
        <v>48</v>
      </c>
      <c r="F48" s="5">
        <f t="shared" si="2"/>
        <v>73.3</v>
      </c>
      <c r="G48" s="5">
        <f t="shared" si="3"/>
        <v>4.7000000000000028</v>
      </c>
    </row>
    <row r="49" spans="1:7" x14ac:dyDescent="0.2">
      <c r="A49" s="4" t="s">
        <v>49</v>
      </c>
      <c r="B49" s="5">
        <v>78.7</v>
      </c>
      <c r="C49" s="5">
        <v>74</v>
      </c>
      <c r="E49" s="4" t="s">
        <v>49</v>
      </c>
      <c r="F49" s="5">
        <f t="shared" si="2"/>
        <v>74</v>
      </c>
      <c r="G49" s="5">
        <f t="shared" si="3"/>
        <v>4.7000000000000028</v>
      </c>
    </row>
    <row r="50" spans="1:7" x14ac:dyDescent="0.2">
      <c r="A50" s="4" t="s">
        <v>50</v>
      </c>
      <c r="B50" s="5">
        <v>79.099999999999994</v>
      </c>
      <c r="C50" s="5">
        <v>74</v>
      </c>
      <c r="E50" s="4" t="s">
        <v>50</v>
      </c>
      <c r="F50" s="5">
        <f t="shared" si="2"/>
        <v>74</v>
      </c>
      <c r="G50" s="5">
        <f t="shared" si="3"/>
        <v>5.0999999999999943</v>
      </c>
    </row>
    <row r="51" spans="1:7" x14ac:dyDescent="0.2">
      <c r="A51" s="4" t="s">
        <v>51</v>
      </c>
      <c r="B51" s="5">
        <v>80.400000000000006</v>
      </c>
      <c r="C51" s="5">
        <v>74.900000000000006</v>
      </c>
      <c r="E51" s="4" t="s">
        <v>51</v>
      </c>
      <c r="F51" s="5">
        <f t="shared" si="2"/>
        <v>74.900000000000006</v>
      </c>
      <c r="G51" s="5">
        <f t="shared" si="3"/>
        <v>5.5</v>
      </c>
    </row>
    <row r="52" spans="1:7" x14ac:dyDescent="0.2">
      <c r="A52" s="4" t="s">
        <v>52</v>
      </c>
      <c r="B52" s="5">
        <v>80.400000000000006</v>
      </c>
      <c r="C52" s="5">
        <v>74</v>
      </c>
      <c r="E52" s="4" t="s">
        <v>52</v>
      </c>
      <c r="F52" s="5">
        <f t="shared" si="2"/>
        <v>74</v>
      </c>
      <c r="G52" s="5">
        <f t="shared" si="3"/>
        <v>6.4000000000000057</v>
      </c>
    </row>
    <row r="53" spans="1:7" x14ac:dyDescent="0.2">
      <c r="A53" s="4" t="s">
        <v>53</v>
      </c>
      <c r="B53" s="5">
        <v>80.400000000000006</v>
      </c>
      <c r="C53" s="5">
        <v>74.5</v>
      </c>
      <c r="E53" s="4" t="s">
        <v>53</v>
      </c>
      <c r="F53" s="5">
        <f t="shared" si="2"/>
        <v>74.5</v>
      </c>
      <c r="G53" s="5">
        <f t="shared" si="3"/>
        <v>5.9000000000000057</v>
      </c>
    </row>
  </sheetData>
  <phoneticPr fontId="3" type="noConversion"/>
  <pageMargins left="0.5" right="0.5" top="0.5" bottom="0.5" header="0.5" footer="0.5"/>
  <pageSetup orientation="landscape" horizontalDpi="30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Line_Area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 Shaw III</cp:lastModifiedBy>
  <dcterms:created xsi:type="dcterms:W3CDTF">2007-04-14T03:25:53Z</dcterms:created>
  <dcterms:modified xsi:type="dcterms:W3CDTF">2026-04-08T09:35:16Z</dcterms:modified>
</cp:coreProperties>
</file>